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defaultThemeVersion="124226"/>
  <mc:AlternateContent xmlns:mc="http://schemas.openxmlformats.org/markup-compatibility/2006">
    <mc:Choice Requires="x15">
      <x15ac:absPath xmlns:x15ac="http://schemas.microsoft.com/office/spreadsheetml/2010/11/ac" url="R:\JAVNIRAZPISI\JAVNI RAZPISI - PORTAL JN\2022\JN-6B_2022_MATERIAL 2022-2024\"/>
    </mc:Choice>
  </mc:AlternateContent>
  <xr:revisionPtr revIDLastSave="0" documentId="13_ncr:1_{C283D006-3E22-4A54-9779-91944558355A}" xr6:coauthVersionLast="47" xr6:coauthVersionMax="47" xr10:uidLastSave="{00000000-0000-0000-0000-000000000000}"/>
  <bookViews>
    <workbookView xWindow="-120" yWindow="-120" windowWidth="29040" windowHeight="15840" tabRatio="500" xr2:uid="{00000000-000D-0000-FFFF-FFFF00000000}"/>
  </bookViews>
  <sheets>
    <sheet name="JR material_2022-2024" sheetId="1" r:id="rId1"/>
  </sheets>
  <definedNames>
    <definedName name="_xlnm.Print_Area" localSheetId="0">'JR material_2022-2024'!$A$1:$H$1817</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903" i="1" l="1"/>
  <c r="F842" i="1"/>
  <c r="F800" i="1"/>
  <c r="F801" i="1"/>
  <c r="F802" i="1"/>
  <c r="F803" i="1"/>
  <c r="F799" i="1"/>
  <c r="F562" i="1"/>
  <c r="F116" i="1" l="1"/>
  <c r="F109" i="1"/>
  <c r="F115" i="1"/>
  <c r="F122" i="1"/>
  <c r="F121" i="1"/>
  <c r="F120" i="1"/>
  <c r="F119" i="1"/>
  <c r="F118" i="1"/>
  <c r="F114" i="1"/>
  <c r="F113" i="1"/>
  <c r="F112" i="1"/>
  <c r="F111" i="1"/>
  <c r="F666" i="1" l="1"/>
  <c r="F628" i="1"/>
  <c r="F332" i="1"/>
  <c r="F331" i="1"/>
  <c r="F325" i="1"/>
  <c r="F329" i="1"/>
  <c r="F330" i="1"/>
  <c r="F328" i="1"/>
  <c r="F333" i="1" l="1"/>
  <c r="F306" i="1"/>
  <c r="F305" i="1"/>
  <c r="F304" i="1"/>
  <c r="F294" i="1"/>
  <c r="F264" i="1"/>
  <c r="F263" i="1"/>
  <c r="F262" i="1"/>
  <c r="F243" i="1"/>
  <c r="F295" i="1" l="1"/>
  <c r="F296" i="1" l="1"/>
  <c r="F279" i="1" l="1"/>
  <c r="F278" i="1"/>
  <c r="F277" i="1"/>
  <c r="F276" i="1"/>
  <c r="F275" i="1"/>
  <c r="F274" i="1"/>
  <c r="F273" i="1"/>
  <c r="F272" i="1"/>
  <c r="F271" i="1"/>
  <c r="F270" i="1"/>
  <c r="F269" i="1"/>
  <c r="F268" i="1"/>
  <c r="F267" i="1"/>
  <c r="F266" i="1"/>
  <c r="F231" i="1"/>
  <c r="F233" i="1"/>
  <c r="F232" i="1"/>
  <c r="F228" i="1"/>
  <c r="F227" i="1"/>
  <c r="F226" i="1"/>
  <c r="F225" i="1"/>
  <c r="F207" i="1"/>
  <c r="F208" i="1"/>
  <c r="F203" i="1"/>
  <c r="F184" i="1"/>
  <c r="F98" i="1"/>
  <c r="A61" i="1"/>
  <c r="A62" i="1" l="1"/>
  <c r="F205" i="1"/>
  <c r="F210" i="1"/>
  <c r="F211" i="1"/>
  <c r="F204" i="1"/>
  <c r="A63" i="1" l="1"/>
  <c r="F286" i="1"/>
  <c r="F287" i="1"/>
  <c r="F206" i="1"/>
  <c r="F209" i="1"/>
  <c r="A64" i="1" l="1"/>
  <c r="A65" i="1" l="1"/>
  <c r="A66" i="1" l="1"/>
  <c r="A67" i="1" l="1"/>
  <c r="A68" i="1"/>
  <c r="F771" i="1"/>
  <c r="D67" i="1"/>
  <c r="D925" i="1"/>
  <c r="D960" i="1"/>
  <c r="A69" i="1" l="1"/>
  <c r="A70" i="1" l="1"/>
  <c r="A71" i="1" s="1"/>
  <c r="A72" i="1" s="1"/>
  <c r="A78" i="1" s="1"/>
  <c r="A79" i="1" s="1"/>
  <c r="A80" i="1" l="1"/>
  <c r="A81"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l="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l="1"/>
  <c r="A295" i="1" s="1"/>
  <c r="A296" i="1" s="1"/>
  <c r="A297" i="1" s="1"/>
  <c r="A298" i="1" s="1"/>
  <c r="A299" i="1" s="1"/>
  <c r="A300" i="1" s="1"/>
  <c r="A301" i="1" s="1"/>
  <c r="F1812" i="1"/>
  <c r="F1811" i="1"/>
  <c r="F1810" i="1"/>
  <c r="F1809" i="1"/>
  <c r="F1808" i="1"/>
  <c r="F1807" i="1"/>
  <c r="F1806" i="1"/>
  <c r="F1805" i="1"/>
  <c r="F1804" i="1"/>
  <c r="F1803" i="1"/>
  <c r="F1802" i="1"/>
  <c r="F1801" i="1"/>
  <c r="F1800" i="1"/>
  <c r="F1799" i="1"/>
  <c r="F1798" i="1"/>
  <c r="F1797" i="1"/>
  <c r="F1796" i="1"/>
  <c r="F1795" i="1"/>
  <c r="F1794" i="1"/>
  <c r="F1793" i="1"/>
  <c r="F1792" i="1"/>
  <c r="F1791" i="1"/>
  <c r="F1790" i="1"/>
  <c r="F1789" i="1"/>
  <c r="F1788" i="1"/>
  <c r="F1787" i="1"/>
  <c r="F1786" i="1"/>
  <c r="F1785" i="1"/>
  <c r="F1784" i="1"/>
  <c r="F1783" i="1"/>
  <c r="F1782" i="1"/>
  <c r="F1773" i="1"/>
  <c r="F1772" i="1"/>
  <c r="F1771" i="1"/>
  <c r="F1770" i="1"/>
  <c r="F1769" i="1"/>
  <c r="F1768" i="1"/>
  <c r="F1767" i="1"/>
  <c r="F1766" i="1"/>
  <c r="F1765" i="1"/>
  <c r="F1764" i="1"/>
  <c r="F1763" i="1"/>
  <c r="F1762" i="1"/>
  <c r="F1761" i="1"/>
  <c r="F1760" i="1"/>
  <c r="F1759" i="1"/>
  <c r="F1758" i="1"/>
  <c r="F1757" i="1"/>
  <c r="F1756" i="1"/>
  <c r="F1755" i="1"/>
  <c r="F1754" i="1"/>
  <c r="F1753" i="1"/>
  <c r="F1752" i="1"/>
  <c r="F1751" i="1"/>
  <c r="F1750" i="1"/>
  <c r="F1749" i="1"/>
  <c r="F1748" i="1"/>
  <c r="F1741" i="1"/>
  <c r="F1740" i="1"/>
  <c r="F1739" i="1"/>
  <c r="F1738" i="1"/>
  <c r="F1737" i="1"/>
  <c r="F1736" i="1"/>
  <c r="F1735" i="1"/>
  <c r="F1734" i="1"/>
  <c r="F1733" i="1"/>
  <c r="F1732" i="1"/>
  <c r="F1731" i="1"/>
  <c r="F1730" i="1"/>
  <c r="F1729" i="1"/>
  <c r="F1728" i="1"/>
  <c r="F1727" i="1"/>
  <c r="F1726" i="1"/>
  <c r="F1725" i="1"/>
  <c r="F1724" i="1"/>
  <c r="F1723" i="1"/>
  <c r="F1722" i="1"/>
  <c r="F1721" i="1"/>
  <c r="F1720" i="1"/>
  <c r="F1719" i="1"/>
  <c r="F1711" i="1"/>
  <c r="F1710" i="1"/>
  <c r="F1709" i="1"/>
  <c r="F1708" i="1"/>
  <c r="F1707" i="1"/>
  <c r="F1706" i="1"/>
  <c r="F1705" i="1"/>
  <c r="F1704" i="1"/>
  <c r="F1703" i="1"/>
  <c r="F1702" i="1"/>
  <c r="F1701" i="1"/>
  <c r="F1700" i="1"/>
  <c r="F1699" i="1"/>
  <c r="F1698" i="1"/>
  <c r="F1697" i="1"/>
  <c r="F1696" i="1"/>
  <c r="F1695" i="1"/>
  <c r="F1688" i="1"/>
  <c r="F1687" i="1"/>
  <c r="F1686" i="1"/>
  <c r="F1685" i="1"/>
  <c r="F1684" i="1"/>
  <c r="F1683" i="1"/>
  <c r="F1682" i="1"/>
  <c r="F1681" i="1"/>
  <c r="F1680" i="1"/>
  <c r="F1679" i="1"/>
  <c r="F1678" i="1"/>
  <c r="F1677" i="1"/>
  <c r="F1676" i="1"/>
  <c r="F1675" i="1"/>
  <c r="F1674" i="1"/>
  <c r="F1673" i="1"/>
  <c r="F1672" i="1"/>
  <c r="F1671" i="1"/>
  <c r="F1670" i="1"/>
  <c r="F1669" i="1"/>
  <c r="F1668" i="1"/>
  <c r="F1667" i="1"/>
  <c r="F1666" i="1"/>
  <c r="F1665" i="1"/>
  <c r="F1664" i="1"/>
  <c r="F1663" i="1"/>
  <c r="F1662" i="1"/>
  <c r="F1661" i="1"/>
  <c r="F1660" i="1"/>
  <c r="F1659" i="1"/>
  <c r="F1658" i="1"/>
  <c r="F1657" i="1"/>
  <c r="F1656" i="1"/>
  <c r="F1655" i="1"/>
  <c r="F1654" i="1"/>
  <c r="F1653" i="1"/>
  <c r="F1652" i="1"/>
  <c r="F1651" i="1"/>
  <c r="F1650" i="1"/>
  <c r="F1649" i="1"/>
  <c r="F1648" i="1"/>
  <c r="F1647" i="1"/>
  <c r="F1646" i="1"/>
  <c r="F1645" i="1"/>
  <c r="F1637" i="1"/>
  <c r="F1636" i="1"/>
  <c r="F1635" i="1"/>
  <c r="F1634" i="1"/>
  <c r="F1633" i="1"/>
  <c r="F1632" i="1"/>
  <c r="F1631" i="1"/>
  <c r="F1630" i="1"/>
  <c r="F1629" i="1"/>
  <c r="F1628" i="1"/>
  <c r="F1627" i="1"/>
  <c r="F1626" i="1"/>
  <c r="F1625" i="1"/>
  <c r="F1624" i="1"/>
  <c r="F1623" i="1"/>
  <c r="F1622" i="1"/>
  <c r="F1621" i="1"/>
  <c r="F1620" i="1"/>
  <c r="F1619" i="1"/>
  <c r="F1618" i="1"/>
  <c r="F1617" i="1"/>
  <c r="F1616" i="1"/>
  <c r="F1615" i="1"/>
  <c r="F1614" i="1"/>
  <c r="F1613" i="1"/>
  <c r="F1612" i="1"/>
  <c r="F1611" i="1"/>
  <c r="F1610" i="1"/>
  <c r="F1609" i="1"/>
  <c r="F1608" i="1"/>
  <c r="F1597" i="1"/>
  <c r="F1596" i="1"/>
  <c r="F1595" i="1"/>
  <c r="F1594" i="1"/>
  <c r="F1589" i="1"/>
  <c r="F1588" i="1"/>
  <c r="F1587" i="1"/>
  <c r="F1586" i="1"/>
  <c r="F1585" i="1"/>
  <c r="F1577" i="1"/>
  <c r="F1576" i="1"/>
  <c r="F1575" i="1"/>
  <c r="F1574" i="1"/>
  <c r="F1573" i="1"/>
  <c r="F1572" i="1"/>
  <c r="F1571" i="1"/>
  <c r="F1570" i="1"/>
  <c r="F1569" i="1"/>
  <c r="F1568" i="1"/>
  <c r="F1567" i="1"/>
  <c r="F1566" i="1"/>
  <c r="F1565" i="1"/>
  <c r="F1564" i="1"/>
  <c r="F1563" i="1"/>
  <c r="F1562" i="1"/>
  <c r="F1561" i="1"/>
  <c r="F1560" i="1"/>
  <c r="F1559" i="1"/>
  <c r="F1558" i="1"/>
  <c r="F1557" i="1"/>
  <c r="F1556" i="1"/>
  <c r="F1555" i="1"/>
  <c r="F1554" i="1"/>
  <c r="F1553" i="1"/>
  <c r="F1552" i="1"/>
  <c r="F1551" i="1"/>
  <c r="F1550" i="1"/>
  <c r="F1549" i="1"/>
  <c r="F1548" i="1"/>
  <c r="F1547" i="1"/>
  <c r="F1546" i="1"/>
  <c r="F1545" i="1"/>
  <c r="F1544" i="1"/>
  <c r="F1543" i="1"/>
  <c r="F1542" i="1"/>
  <c r="F1541" i="1"/>
  <c r="F1540" i="1"/>
  <c r="F1539" i="1"/>
  <c r="F1538" i="1"/>
  <c r="F1537" i="1"/>
  <c r="F1536" i="1"/>
  <c r="F1535" i="1"/>
  <c r="F1534" i="1"/>
  <c r="F1533" i="1"/>
  <c r="F1532" i="1"/>
  <c r="F1531" i="1"/>
  <c r="F1530" i="1"/>
  <c r="F1529" i="1"/>
  <c r="F1528" i="1"/>
  <c r="F1527" i="1"/>
  <c r="F1526" i="1"/>
  <c r="F1525" i="1"/>
  <c r="F1524" i="1"/>
  <c r="F1523" i="1"/>
  <c r="F1522" i="1"/>
  <c r="F1521" i="1"/>
  <c r="F1520" i="1"/>
  <c r="F1519" i="1"/>
  <c r="F1518" i="1"/>
  <c r="F1517" i="1"/>
  <c r="F1516" i="1"/>
  <c r="F1515" i="1"/>
  <c r="F1514" i="1"/>
  <c r="F1513" i="1"/>
  <c r="F1512" i="1"/>
  <c r="F1511" i="1"/>
  <c r="F1510" i="1"/>
  <c r="F1509" i="1"/>
  <c r="F1508" i="1"/>
  <c r="F1507" i="1"/>
  <c r="F1506" i="1"/>
  <c r="F1505" i="1"/>
  <c r="F1504" i="1"/>
  <c r="F1503" i="1"/>
  <c r="F1502" i="1"/>
  <c r="F1501" i="1"/>
  <c r="F1500" i="1"/>
  <c r="F1499" i="1"/>
  <c r="F1498" i="1"/>
  <c r="F1497" i="1"/>
  <c r="F1496" i="1"/>
  <c r="F1495" i="1"/>
  <c r="F1494" i="1"/>
  <c r="F1493" i="1"/>
  <c r="F1492" i="1"/>
  <c r="F1491" i="1"/>
  <c r="F1490" i="1"/>
  <c r="F1489" i="1"/>
  <c r="F1488" i="1"/>
  <c r="F1487" i="1"/>
  <c r="F1486" i="1"/>
  <c r="F1485" i="1"/>
  <c r="F1484" i="1"/>
  <c r="F1483" i="1"/>
  <c r="F1482" i="1"/>
  <c r="F1481" i="1"/>
  <c r="F1480" i="1"/>
  <c r="F1479" i="1"/>
  <c r="F1478" i="1"/>
  <c r="F1477" i="1"/>
  <c r="F1476" i="1"/>
  <c r="F1475" i="1"/>
  <c r="F1474" i="1"/>
  <c r="F1473" i="1"/>
  <c r="F1472" i="1"/>
  <c r="F1471" i="1"/>
  <c r="F1470" i="1"/>
  <c r="F1469" i="1"/>
  <c r="F1468" i="1"/>
  <c r="F1467" i="1"/>
  <c r="F1466" i="1"/>
  <c r="F1465" i="1"/>
  <c r="F1464" i="1"/>
  <c r="F1463" i="1"/>
  <c r="F1462" i="1"/>
  <c r="F1461" i="1"/>
  <c r="F1460" i="1"/>
  <c r="F1459" i="1"/>
  <c r="F1458" i="1"/>
  <c r="F1457" i="1"/>
  <c r="F1456" i="1"/>
  <c r="F1455" i="1"/>
  <c r="F1454" i="1"/>
  <c r="F1453" i="1"/>
  <c r="F1452" i="1"/>
  <c r="F1451" i="1"/>
  <c r="F1450" i="1"/>
  <c r="F1449" i="1"/>
  <c r="F1448" i="1"/>
  <c r="F1447" i="1"/>
  <c r="F1446" i="1"/>
  <c r="F1445" i="1"/>
  <c r="F1438" i="1"/>
  <c r="F1437" i="1"/>
  <c r="F1436" i="1"/>
  <c r="F1435" i="1"/>
  <c r="F1434" i="1"/>
  <c r="F1433" i="1"/>
  <c r="F1432" i="1"/>
  <c r="F1431" i="1"/>
  <c r="F1427" i="1"/>
  <c r="F1426" i="1"/>
  <c r="F1425" i="1"/>
  <c r="F1424" i="1"/>
  <c r="F1423" i="1"/>
  <c r="F1422" i="1"/>
  <c r="F1421" i="1"/>
  <c r="F1420" i="1"/>
  <c r="F1411" i="1"/>
  <c r="F1410" i="1"/>
  <c r="F1409" i="1"/>
  <c r="F1404" i="1"/>
  <c r="F1403" i="1"/>
  <c r="F1402" i="1"/>
  <c r="F1401" i="1"/>
  <c r="F1400" i="1"/>
  <c r="F1399" i="1"/>
  <c r="F1394" i="1"/>
  <c r="F1393" i="1"/>
  <c r="F1392" i="1"/>
  <c r="F1391" i="1"/>
  <c r="F1390" i="1"/>
  <c r="F1389" i="1"/>
  <c r="F1388" i="1"/>
  <c r="F1383" i="1"/>
  <c r="F1382" i="1"/>
  <c r="F1381" i="1"/>
  <c r="F1380" i="1"/>
  <c r="F1379" i="1"/>
  <c r="F1378" i="1"/>
  <c r="F1377" i="1"/>
  <c r="F1376" i="1"/>
  <c r="F1372" i="1"/>
  <c r="F1371" i="1"/>
  <c r="F1370" i="1"/>
  <c r="F1369" i="1"/>
  <c r="F1365" i="1"/>
  <c r="F1364" i="1"/>
  <c r="F1350" i="1"/>
  <c r="F1349" i="1"/>
  <c r="F1348" i="1"/>
  <c r="F1347" i="1"/>
  <c r="F1346" i="1"/>
  <c r="F1345" i="1"/>
  <c r="F1344" i="1"/>
  <c r="F1343" i="1"/>
  <c r="F1342" i="1"/>
  <c r="F1341" i="1"/>
  <c r="F1340" i="1"/>
  <c r="F1339" i="1"/>
  <c r="F1338" i="1"/>
  <c r="F1328" i="1"/>
  <c r="F1327" i="1"/>
  <c r="F1326" i="1"/>
  <c r="F1325" i="1"/>
  <c r="F1324" i="1"/>
  <c r="F1323" i="1"/>
  <c r="F1322" i="1"/>
  <c r="F1321" i="1"/>
  <c r="F1320" i="1"/>
  <c r="F1319" i="1"/>
  <c r="F1318" i="1"/>
  <c r="F1317" i="1"/>
  <c r="F1316" i="1"/>
  <c r="F1315" i="1"/>
  <c r="F1314" i="1"/>
  <c r="F1313" i="1"/>
  <c r="F1312" i="1"/>
  <c r="F1311" i="1"/>
  <c r="F1310" i="1"/>
  <c r="F1309" i="1"/>
  <c r="F1308" i="1"/>
  <c r="F1307" i="1"/>
  <c r="F1306" i="1"/>
  <c r="F1305" i="1"/>
  <c r="F1304" i="1"/>
  <c r="F1303" i="1"/>
  <c r="F1302" i="1"/>
  <c r="F1301" i="1"/>
  <c r="F1300" i="1"/>
  <c r="F1299" i="1"/>
  <c r="F1298" i="1"/>
  <c r="F1297" i="1"/>
  <c r="F1296" i="1"/>
  <c r="F1295" i="1"/>
  <c r="F1294" i="1"/>
  <c r="F1293" i="1"/>
  <c r="F1292" i="1"/>
  <c r="F1291" i="1"/>
  <c r="F1290" i="1"/>
  <c r="F1283" i="1"/>
  <c r="F1279" i="1"/>
  <c r="F1278" i="1"/>
  <c r="F1273" i="1"/>
  <c r="F1272" i="1"/>
  <c r="F1271" i="1"/>
  <c r="F1270" i="1"/>
  <c r="F1265" i="1"/>
  <c r="F1264" i="1"/>
  <c r="F1263" i="1"/>
  <c r="F1262" i="1"/>
  <c r="F1261" i="1"/>
  <c r="F1260" i="1"/>
  <c r="F1259" i="1"/>
  <c r="F1258" i="1"/>
  <c r="F1253" i="1"/>
  <c r="F1252" i="1"/>
  <c r="F1251" i="1"/>
  <c r="F1250" i="1"/>
  <c r="F1249" i="1"/>
  <c r="F1248" i="1"/>
  <c r="F1244" i="1"/>
  <c r="F1243" i="1"/>
  <c r="F1242" i="1"/>
  <c r="F1241" i="1"/>
  <c r="F1240" i="1"/>
  <c r="F1229" i="1"/>
  <c r="F1228" i="1"/>
  <c r="F1227" i="1"/>
  <c r="F1226" i="1"/>
  <c r="F1225" i="1"/>
  <c r="F1224" i="1"/>
  <c r="F1223" i="1"/>
  <c r="F1222" i="1"/>
  <c r="F1221" i="1"/>
  <c r="F1220" i="1"/>
  <c r="F1219" i="1"/>
  <c r="F1218" i="1"/>
  <c r="F1213" i="1"/>
  <c r="F1212" i="1"/>
  <c r="F1211" i="1"/>
  <c r="F1210" i="1"/>
  <c r="F1209" i="1"/>
  <c r="F1208" i="1"/>
  <c r="F1207" i="1"/>
  <c r="F1206" i="1"/>
  <c r="F1205" i="1"/>
  <c r="F1204" i="1"/>
  <c r="F1203" i="1"/>
  <c r="F1202" i="1"/>
  <c r="F1201" i="1"/>
  <c r="F1200" i="1"/>
  <c r="F1199" i="1"/>
  <c r="F1198" i="1"/>
  <c r="F1197" i="1"/>
  <c r="F1196" i="1"/>
  <c r="F1195" i="1"/>
  <c r="F1194" i="1"/>
  <c r="F1193" i="1"/>
  <c r="F1192" i="1"/>
  <c r="F1191" i="1"/>
  <c r="F1190" i="1"/>
  <c r="F1189" i="1"/>
  <c r="F1188" i="1"/>
  <c r="F1187" i="1"/>
  <c r="F1186" i="1"/>
  <c r="F1185" i="1"/>
  <c r="F1184" i="1"/>
  <c r="F1183" i="1"/>
  <c r="F1182" i="1"/>
  <c r="F1177" i="1"/>
  <c r="F1176" i="1"/>
  <c r="F1175" i="1"/>
  <c r="F1174" i="1"/>
  <c r="F1163" i="1"/>
  <c r="F1162" i="1"/>
  <c r="F1161" i="1"/>
  <c r="F1160" i="1"/>
  <c r="F1159" i="1"/>
  <c r="F1158" i="1"/>
  <c r="F1157" i="1"/>
  <c r="F1156" i="1"/>
  <c r="F1155" i="1"/>
  <c r="F1154" i="1"/>
  <c r="F1153" i="1"/>
  <c r="F1152" i="1"/>
  <c r="F1151" i="1"/>
  <c r="F1150" i="1"/>
  <c r="F1149" i="1"/>
  <c r="F1148" i="1"/>
  <c r="F1147" i="1"/>
  <c r="F1146" i="1"/>
  <c r="F1145" i="1"/>
  <c r="F1144" i="1"/>
  <c r="F1143" i="1"/>
  <c r="F1142" i="1"/>
  <c r="F1141" i="1"/>
  <c r="F1140" i="1"/>
  <c r="F1139" i="1"/>
  <c r="F1138" i="1"/>
  <c r="F1137" i="1"/>
  <c r="F1136" i="1"/>
  <c r="F1135" i="1"/>
  <c r="F1134" i="1"/>
  <c r="F1133" i="1"/>
  <c r="F1132" i="1"/>
  <c r="F1125" i="1"/>
  <c r="F1124" i="1"/>
  <c r="F1123" i="1"/>
  <c r="F1122" i="1"/>
  <c r="F1121" i="1"/>
  <c r="F1120" i="1"/>
  <c r="F1119" i="1"/>
  <c r="F1118" i="1"/>
  <c r="F1117" i="1"/>
  <c r="F1116" i="1"/>
  <c r="F1115" i="1"/>
  <c r="F1114" i="1"/>
  <c r="F1113" i="1"/>
  <c r="F1112" i="1"/>
  <c r="F1111" i="1"/>
  <c r="F1110" i="1"/>
  <c r="F1109" i="1"/>
  <c r="F1108" i="1"/>
  <c r="F1107" i="1"/>
  <c r="F1106" i="1"/>
  <c r="F1105" i="1"/>
  <c r="F1104" i="1"/>
  <c r="F1103" i="1"/>
  <c r="F1102" i="1"/>
  <c r="F1101" i="1"/>
  <c r="F1100" i="1"/>
  <c r="F1099" i="1"/>
  <c r="F1098" i="1"/>
  <c r="F1097" i="1"/>
  <c r="F1096" i="1"/>
  <c r="F1095" i="1"/>
  <c r="F1094" i="1"/>
  <c r="F1093" i="1"/>
  <c r="F1092" i="1"/>
  <c r="F1091" i="1"/>
  <c r="F1090" i="1"/>
  <c r="F1089" i="1"/>
  <c r="F1088" i="1"/>
  <c r="F1087" i="1"/>
  <c r="F1086" i="1"/>
  <c r="F1085" i="1"/>
  <c r="F1084" i="1"/>
  <c r="F1083" i="1"/>
  <c r="F1082" i="1"/>
  <c r="F1081" i="1"/>
  <c r="F1080" i="1"/>
  <c r="F1079" i="1"/>
  <c r="F1078" i="1"/>
  <c r="F1077" i="1"/>
  <c r="F1076" i="1"/>
  <c r="F1075" i="1"/>
  <c r="F1074" i="1"/>
  <c r="F1073" i="1"/>
  <c r="F1072" i="1"/>
  <c r="F1071" i="1"/>
  <c r="F1070" i="1"/>
  <c r="F1069" i="1"/>
  <c r="F1068" i="1"/>
  <c r="F1067" i="1"/>
  <c r="F1066" i="1"/>
  <c r="F1065" i="1"/>
  <c r="F1064" i="1"/>
  <c r="F1063" i="1"/>
  <c r="F1062" i="1"/>
  <c r="F1061" i="1"/>
  <c r="F1060" i="1"/>
  <c r="F1059" i="1"/>
  <c r="F1058" i="1"/>
  <c r="F1057" i="1"/>
  <c r="F1056" i="1"/>
  <c r="F1055" i="1"/>
  <c r="F1054" i="1"/>
  <c r="F1053" i="1"/>
  <c r="F1052" i="1"/>
  <c r="F1051" i="1"/>
  <c r="F1044" i="1"/>
  <c r="F1043" i="1"/>
  <c r="F1042" i="1"/>
  <c r="F1041" i="1"/>
  <c r="F1040" i="1"/>
  <c r="F1039" i="1"/>
  <c r="F1038" i="1"/>
  <c r="F1037" i="1"/>
  <c r="F1036" i="1"/>
  <c r="F1035" i="1"/>
  <c r="F1034" i="1"/>
  <c r="F1033" i="1"/>
  <c r="F1032" i="1"/>
  <c r="F1031" i="1"/>
  <c r="F1030" i="1"/>
  <c r="F1029" i="1"/>
  <c r="F1028" i="1"/>
  <c r="F1027" i="1"/>
  <c r="F1026" i="1"/>
  <c r="F1025" i="1"/>
  <c r="F1024" i="1"/>
  <c r="F1023" i="1"/>
  <c r="F1022" i="1"/>
  <c r="F1021" i="1"/>
  <c r="F1020" i="1"/>
  <c r="F1019" i="1"/>
  <c r="F1018" i="1"/>
  <c r="F1017" i="1"/>
  <c r="F1016" i="1"/>
  <c r="F1015" i="1"/>
  <c r="F1014" i="1"/>
  <c r="F1013" i="1"/>
  <c r="F1012" i="1"/>
  <c r="F1011" i="1"/>
  <c r="F1010" i="1"/>
  <c r="F1009" i="1"/>
  <c r="F1008" i="1"/>
  <c r="F1007" i="1"/>
  <c r="F1006" i="1"/>
  <c r="F1005" i="1"/>
  <c r="F1004" i="1"/>
  <c r="F1003" i="1"/>
  <c r="F1002" i="1"/>
  <c r="F1001" i="1"/>
  <c r="F1000" i="1"/>
  <c r="F999" i="1"/>
  <c r="F998" i="1"/>
  <c r="F997" i="1"/>
  <c r="F996" i="1"/>
  <c r="F995" i="1"/>
  <c r="F994" i="1"/>
  <c r="F993" i="1"/>
  <c r="F992" i="1"/>
  <c r="F991" i="1"/>
  <c r="F990" i="1"/>
  <c r="F989" i="1"/>
  <c r="F988" i="1"/>
  <c r="F983" i="1"/>
  <c r="F982" i="1"/>
  <c r="F981" i="1"/>
  <c r="F980" i="1"/>
  <c r="F979" i="1"/>
  <c r="F969" i="1"/>
  <c r="F968" i="1"/>
  <c r="F967" i="1"/>
  <c r="F960" i="1"/>
  <c r="F959" i="1"/>
  <c r="F958" i="1"/>
  <c r="F957" i="1"/>
  <c r="F956" i="1"/>
  <c r="F955" i="1"/>
  <c r="F954" i="1"/>
  <c r="F953" i="1"/>
  <c r="F952" i="1"/>
  <c r="F951" i="1"/>
  <c r="F950" i="1"/>
  <c r="F940" i="1"/>
  <c r="F939" i="1"/>
  <c r="F938" i="1"/>
  <c r="F937" i="1"/>
  <c r="F936" i="1"/>
  <c r="F935" i="1"/>
  <c r="F934" i="1"/>
  <c r="F933" i="1"/>
  <c r="F925" i="1"/>
  <c r="F921" i="1"/>
  <c r="F920" i="1"/>
  <c r="F919" i="1"/>
  <c r="F918" i="1"/>
  <c r="F917" i="1"/>
  <c r="F916" i="1"/>
  <c r="F915" i="1"/>
  <c r="F914" i="1"/>
  <c r="F91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F876" i="1"/>
  <c r="F875" i="1"/>
  <c r="F874" i="1"/>
  <c r="F873" i="1"/>
  <c r="F872" i="1"/>
  <c r="F871" i="1"/>
  <c r="F870" i="1"/>
  <c r="F869" i="1"/>
  <c r="F868" i="1"/>
  <c r="F867" i="1"/>
  <c r="F866" i="1"/>
  <c r="F865" i="1"/>
  <c r="F864" i="1"/>
  <c r="F863" i="1"/>
  <c r="F862" i="1"/>
  <c r="F861" i="1"/>
  <c r="F860" i="1"/>
  <c r="F859" i="1"/>
  <c r="F858" i="1"/>
  <c r="F857" i="1"/>
  <c r="F856" i="1"/>
  <c r="F855" i="1"/>
  <c r="F854" i="1"/>
  <c r="F853" i="1"/>
  <c r="F852" i="1"/>
  <c r="F851" i="1"/>
  <c r="F850" i="1"/>
  <c r="F837" i="1"/>
  <c r="F836" i="1"/>
  <c r="F835" i="1"/>
  <c r="F834" i="1"/>
  <c r="F833" i="1"/>
  <c r="F832" i="1"/>
  <c r="F827" i="1"/>
  <c r="F826" i="1"/>
  <c r="F825" i="1"/>
  <c r="F824" i="1"/>
  <c r="F823" i="1"/>
  <c r="F822" i="1"/>
  <c r="F821" i="1"/>
  <c r="F820" i="1"/>
  <c r="F815" i="1"/>
  <c r="F814" i="1"/>
  <c r="F813" i="1"/>
  <c r="F812" i="1"/>
  <c r="F811" i="1"/>
  <c r="F806" i="1"/>
  <c r="F805" i="1"/>
  <c r="F804" i="1"/>
  <c r="F798" i="1"/>
  <c r="F797" i="1"/>
  <c r="F796" i="1"/>
  <c r="F795" i="1"/>
  <c r="F794" i="1"/>
  <c r="F793" i="1"/>
  <c r="F792" i="1"/>
  <c r="F787" i="1"/>
  <c r="F786" i="1"/>
  <c r="F785" i="1"/>
  <c r="F784" i="1"/>
  <c r="F783" i="1"/>
  <c r="F782" i="1"/>
  <c r="F781" i="1"/>
  <c r="F780" i="1"/>
  <c r="F779" i="1"/>
  <c r="F778" i="1"/>
  <c r="F777" i="1"/>
  <c r="F776" i="1"/>
  <c r="F770" i="1"/>
  <c r="F769" i="1"/>
  <c r="F768" i="1"/>
  <c r="F764" i="1"/>
  <c r="F763" i="1"/>
  <c r="F762" i="1"/>
  <c r="F761" i="1"/>
  <c r="F760" i="1"/>
  <c r="F759" i="1"/>
  <c r="F758" i="1"/>
  <c r="F757" i="1"/>
  <c r="F752" i="1"/>
  <c r="F751" i="1"/>
  <c r="F750" i="1"/>
  <c r="F749" i="1"/>
  <c r="F748" i="1"/>
  <c r="F747" i="1"/>
  <c r="F746" i="1"/>
  <c r="F745" i="1"/>
  <c r="F744" i="1"/>
  <c r="F743" i="1"/>
  <c r="F738" i="1"/>
  <c r="F737" i="1"/>
  <c r="F732" i="1"/>
  <c r="F731" i="1"/>
  <c r="F730" i="1"/>
  <c r="F725" i="1"/>
  <c r="F724" i="1"/>
  <c r="F723" i="1"/>
  <c r="F718" i="1"/>
  <c r="F717" i="1"/>
  <c r="F716" i="1"/>
  <c r="F715" i="1"/>
  <c r="F714" i="1"/>
  <c r="F708" i="1"/>
  <c r="F707" i="1"/>
  <c r="F706" i="1"/>
  <c r="F705" i="1"/>
  <c r="F695" i="1"/>
  <c r="F694" i="1"/>
  <c r="F693" i="1"/>
  <c r="F692" i="1"/>
  <c r="F691" i="1"/>
  <c r="F690" i="1"/>
  <c r="F686" i="1"/>
  <c r="F685" i="1"/>
  <c r="F684" i="1"/>
  <c r="F683" i="1"/>
  <c r="F682" i="1"/>
  <c r="F677" i="1"/>
  <c r="F672" i="1"/>
  <c r="F667" i="1"/>
  <c r="F665" i="1"/>
  <c r="F664" i="1"/>
  <c r="F663" i="1"/>
  <c r="F662" i="1"/>
  <c r="F657" i="1"/>
  <c r="F656" i="1"/>
  <c r="F655" i="1"/>
  <c r="F654" i="1"/>
  <c r="F653" i="1"/>
  <c r="F652" i="1"/>
  <c r="F651" i="1"/>
  <c r="F650" i="1"/>
  <c r="F645" i="1"/>
  <c r="F644" i="1"/>
  <c r="F643" i="1"/>
  <c r="F642" i="1"/>
  <c r="F641" i="1"/>
  <c r="F640" i="1"/>
  <c r="F639" i="1"/>
  <c r="F638" i="1"/>
  <c r="F637" i="1"/>
  <c r="F636" i="1"/>
  <c r="F635" i="1"/>
  <c r="F630" i="1"/>
  <c r="F629" i="1"/>
  <c r="F627" i="1"/>
  <c r="F626" i="1"/>
  <c r="F625" i="1"/>
  <c r="F624" i="1"/>
  <c r="F623" i="1"/>
  <c r="F622" i="1"/>
  <c r="F621" i="1"/>
  <c r="F620" i="1"/>
  <c r="F619" i="1"/>
  <c r="F614" i="1"/>
  <c r="F613" i="1"/>
  <c r="F612" i="1"/>
  <c r="F611" i="1"/>
  <c r="F610" i="1"/>
  <c r="F609" i="1"/>
  <c r="F604" i="1"/>
  <c r="F603" i="1"/>
  <c r="F602" i="1"/>
  <c r="F601" i="1"/>
  <c r="F600" i="1"/>
  <c r="F599" i="1"/>
  <c r="F594" i="1"/>
  <c r="F593" i="1"/>
  <c r="F592" i="1"/>
  <c r="F587" i="1"/>
  <c r="F586" i="1"/>
  <c r="F585" i="1"/>
  <c r="F580" i="1"/>
  <c r="F579" i="1"/>
  <c r="F578" i="1"/>
  <c r="F577"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27" i="1"/>
  <c r="F326" i="1"/>
  <c r="F324" i="1"/>
  <c r="F323" i="1"/>
  <c r="F322" i="1"/>
  <c r="F321" i="1"/>
  <c r="F320" i="1"/>
  <c r="F319" i="1"/>
  <c r="F318" i="1"/>
  <c r="F317" i="1"/>
  <c r="F316" i="1"/>
  <c r="F315" i="1"/>
  <c r="F314" i="1"/>
  <c r="F313" i="1"/>
  <c r="F312" i="1"/>
  <c r="F311" i="1"/>
  <c r="F310" i="1"/>
  <c r="F309" i="1"/>
  <c r="F308" i="1"/>
  <c r="F303" i="1"/>
  <c r="F302" i="1"/>
  <c r="F301" i="1"/>
  <c r="F300" i="1"/>
  <c r="F299" i="1"/>
  <c r="F298" i="1"/>
  <c r="F297" i="1"/>
  <c r="F293" i="1"/>
  <c r="F292" i="1"/>
  <c r="F291" i="1"/>
  <c r="F290" i="1"/>
  <c r="F289" i="1"/>
  <c r="F288" i="1"/>
  <c r="F285" i="1"/>
  <c r="F284" i="1"/>
  <c r="F283" i="1"/>
  <c r="F282" i="1"/>
  <c r="F281" i="1"/>
  <c r="F280" i="1"/>
  <c r="F265" i="1"/>
  <c r="F261" i="1"/>
  <c r="F260" i="1"/>
  <c r="F259" i="1"/>
  <c r="F258" i="1"/>
  <c r="F257" i="1"/>
  <c r="F256" i="1"/>
  <c r="F255" i="1"/>
  <c r="F254" i="1"/>
  <c r="F253" i="1"/>
  <c r="F252" i="1"/>
  <c r="F251" i="1"/>
  <c r="F250" i="1"/>
  <c r="F249" i="1"/>
  <c r="F248" i="1"/>
  <c r="F247" i="1"/>
  <c r="F246" i="1"/>
  <c r="F245" i="1"/>
  <c r="F244" i="1"/>
  <c r="F242" i="1"/>
  <c r="F241" i="1"/>
  <c r="F240" i="1"/>
  <c r="F239" i="1"/>
  <c r="F238" i="1"/>
  <c r="F237" i="1"/>
  <c r="F236" i="1"/>
  <c r="F235" i="1"/>
  <c r="F234" i="1"/>
  <c r="F230" i="1"/>
  <c r="F229" i="1"/>
  <c r="F224" i="1"/>
  <c r="F223" i="1"/>
  <c r="F222" i="1"/>
  <c r="F221" i="1"/>
  <c r="F220" i="1"/>
  <c r="F219" i="1"/>
  <c r="F218" i="1"/>
  <c r="F217" i="1"/>
  <c r="F216" i="1"/>
  <c r="F215" i="1"/>
  <c r="F214" i="1"/>
  <c r="F213" i="1"/>
  <c r="F212" i="1"/>
  <c r="F202" i="1"/>
  <c r="F201" i="1"/>
  <c r="F200" i="1"/>
  <c r="F199" i="1"/>
  <c r="F198" i="1"/>
  <c r="F197" i="1"/>
  <c r="F196" i="1"/>
  <c r="F195" i="1"/>
  <c r="F194" i="1"/>
  <c r="F193" i="1"/>
  <c r="F192" i="1"/>
  <c r="F191" i="1"/>
  <c r="F190" i="1"/>
  <c r="F189" i="1"/>
  <c r="F188" i="1"/>
  <c r="F187" i="1"/>
  <c r="F186"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17" i="1"/>
  <c r="F110" i="1"/>
  <c r="F108" i="1"/>
  <c r="F107" i="1"/>
  <c r="F106" i="1"/>
  <c r="F105" i="1"/>
  <c r="F104" i="1"/>
  <c r="F103" i="1"/>
  <c r="F102" i="1"/>
  <c r="F101" i="1"/>
  <c r="F100" i="1"/>
  <c r="F99" i="1"/>
  <c r="F97" i="1"/>
  <c r="F96" i="1"/>
  <c r="F95" i="1"/>
  <c r="F94" i="1"/>
  <c r="F93" i="1"/>
  <c r="F92" i="1"/>
  <c r="F91" i="1"/>
  <c r="F81" i="1"/>
  <c r="F80" i="1"/>
  <c r="F79" i="1"/>
  <c r="F78" i="1"/>
  <c r="F72" i="1"/>
  <c r="F70" i="1"/>
  <c r="F69" i="1"/>
  <c r="F68" i="1"/>
  <c r="F67" i="1"/>
  <c r="F66" i="1"/>
  <c r="F65" i="1"/>
  <c r="F62" i="1"/>
  <c r="F82" i="1" l="1"/>
  <c r="A302" i="1"/>
  <c r="A303" i="1" s="1"/>
  <c r="A304" i="1" s="1"/>
  <c r="A305" i="1" s="1"/>
  <c r="A306"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8" i="1" s="1"/>
  <c r="A429" i="1" s="1"/>
  <c r="F961" i="1"/>
  <c r="D1352" i="1"/>
  <c r="D1355" i="1" s="1"/>
  <c r="F1355" i="1" s="1"/>
  <c r="D1353" i="1"/>
  <c r="F1353" i="1" s="1"/>
  <c r="D1351" i="1"/>
  <c r="A430" i="1" l="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77" i="1" s="1"/>
  <c r="A578" i="1" s="1"/>
  <c r="A579" i="1" s="1"/>
  <c r="A580" i="1" s="1"/>
  <c r="A585" i="1" s="1"/>
  <c r="A586" i="1" s="1"/>
  <c r="A587" i="1" s="1"/>
  <c r="A592" i="1" s="1"/>
  <c r="A593" i="1" s="1"/>
  <c r="A594" i="1" s="1"/>
  <c r="A599" i="1" s="1"/>
  <c r="A600" i="1" s="1"/>
  <c r="A601" i="1" s="1"/>
  <c r="A602" i="1" s="1"/>
  <c r="A603" i="1" s="1"/>
  <c r="A604" i="1" s="1"/>
  <c r="A609" i="1" s="1"/>
  <c r="A610" i="1" s="1"/>
  <c r="A611" i="1" s="1"/>
  <c r="A612" i="1" s="1"/>
  <c r="A613" i="1" s="1"/>
  <c r="A614" i="1" s="1"/>
  <c r="A619" i="1" s="1"/>
  <c r="A620" i="1" s="1"/>
  <c r="D1354" i="1"/>
  <c r="F1354" i="1" s="1"/>
  <c r="F1351" i="1"/>
  <c r="F1352" i="1"/>
  <c r="A621" i="1" l="1"/>
  <c r="A622" i="1" s="1"/>
  <c r="A623" i="1" s="1"/>
  <c r="A624" i="1" l="1"/>
  <c r="A625" i="1" s="1"/>
  <c r="D847" i="1"/>
  <c r="F847" i="1" s="1"/>
  <c r="F64" i="1"/>
  <c r="F63" i="1"/>
  <c r="A626" i="1" l="1"/>
  <c r="A627" i="1" s="1"/>
  <c r="A628" i="1" s="1"/>
  <c r="A629" i="1" s="1"/>
  <c r="A630" i="1" s="1"/>
  <c r="A635" i="1" s="1"/>
  <c r="A636" i="1" s="1"/>
  <c r="A637" i="1" s="1"/>
  <c r="A638" i="1" s="1"/>
  <c r="A639" i="1" s="1"/>
  <c r="A640" i="1" s="1"/>
  <c r="A641" i="1" s="1"/>
  <c r="A642" i="1" s="1"/>
  <c r="A643" i="1" s="1"/>
  <c r="A644" i="1" s="1"/>
  <c r="A645" i="1" s="1"/>
  <c r="A650" i="1" s="1"/>
  <c r="A651" i="1" s="1"/>
  <c r="A652" i="1" s="1"/>
  <c r="A653" i="1" s="1"/>
  <c r="A654" i="1" s="1"/>
  <c r="A655" i="1" s="1"/>
  <c r="A656" i="1" s="1"/>
  <c r="A657" i="1" s="1"/>
  <c r="A662" i="1" s="1"/>
  <c r="A663" i="1" s="1"/>
  <c r="A664" i="1" s="1"/>
  <c r="A665" i="1" l="1"/>
  <c r="A666" i="1" s="1"/>
  <c r="A667" i="1" s="1"/>
  <c r="A672" i="1" s="1"/>
  <c r="A677" i="1" s="1"/>
  <c r="A682" i="1" s="1"/>
  <c r="A683" i="1" s="1"/>
  <c r="F942" i="1"/>
  <c r="F61" i="1"/>
  <c r="A684" i="1" l="1"/>
  <c r="A685" i="1" s="1"/>
  <c r="F1742" i="1"/>
  <c r="F1126" i="1"/>
  <c r="F1231" i="1"/>
  <c r="F1286" i="1"/>
  <c r="F1414" i="1"/>
  <c r="F1600" i="1"/>
  <c r="F1689" i="1"/>
  <c r="F1638" i="1"/>
  <c r="F1329" i="1"/>
  <c r="F1578" i="1"/>
  <c r="F1712" i="1"/>
  <c r="F984" i="1"/>
  <c r="F1164" i="1"/>
  <c r="F943" i="1"/>
  <c r="F1045" i="1"/>
  <c r="F1774" i="1"/>
  <c r="A686" i="1" l="1"/>
  <c r="A690" i="1" s="1"/>
  <c r="F1167" i="1"/>
  <c r="A691" i="1" l="1"/>
  <c r="A692" i="1"/>
  <c r="F1813" i="1"/>
  <c r="F44" i="1" s="1"/>
  <c r="A693" i="1" l="1"/>
  <c r="D71" i="1"/>
  <c r="F71" i="1" s="1"/>
  <c r="F73" i="1" s="1"/>
  <c r="A694" i="1" l="1"/>
  <c r="F1356" i="1"/>
  <c r="D849" i="1"/>
  <c r="F849" i="1" s="1"/>
  <c r="D848" i="1"/>
  <c r="F848" i="1" s="1"/>
  <c r="D185" i="1"/>
  <c r="F185" i="1" s="1"/>
  <c r="A695" i="1" l="1"/>
  <c r="F13" i="1"/>
  <c r="F11" i="1"/>
  <c r="F12" i="1"/>
  <c r="A705" i="1" l="1"/>
  <c r="F84" i="1"/>
  <c r="F10" i="1" s="1"/>
  <c r="F14" i="1" s="1"/>
  <c r="D924" i="1"/>
  <c r="F924" i="1" s="1"/>
  <c r="D923" i="1"/>
  <c r="F923" i="1" s="1"/>
  <c r="D922" i="1"/>
  <c r="F922" i="1" s="1"/>
  <c r="A706" i="1" l="1"/>
  <c r="F15" i="1"/>
  <c r="F42" i="1"/>
  <c r="F29" i="1"/>
  <c r="F30" i="1"/>
  <c r="F28" i="1"/>
  <c r="F33" i="1"/>
  <c r="F40" i="1"/>
  <c r="F32" i="1"/>
  <c r="F970" i="1"/>
  <c r="F27" i="1"/>
  <c r="F21" i="1"/>
  <c r="F41" i="1"/>
  <c r="F43" i="1"/>
  <c r="F39" i="1"/>
  <c r="A707" i="1" l="1"/>
  <c r="F1439" i="1"/>
  <c r="F31" i="1" s="1"/>
  <c r="F34" i="1" s="1"/>
  <c r="F926" i="1"/>
  <c r="F973" i="1" s="1"/>
  <c r="F19" i="1" s="1"/>
  <c r="F45" i="1"/>
  <c r="F16" i="1"/>
  <c r="F20" i="1"/>
  <c r="A708" i="1" l="1"/>
  <c r="F35" i="1"/>
  <c r="F46" i="1"/>
  <c r="F47" i="1" s="1"/>
  <c r="F22" i="1"/>
  <c r="A714" i="1" l="1"/>
  <c r="F49" i="1"/>
  <c r="F36" i="1"/>
  <c r="F23" i="1"/>
  <c r="F24" i="1" s="1"/>
  <c r="A715" i="1" l="1"/>
  <c r="F50" i="1"/>
  <c r="A716" i="1" l="1"/>
  <c r="F51" i="1"/>
  <c r="A717" i="1" l="1"/>
  <c r="A718" i="1" l="1"/>
  <c r="A723" i="1" l="1"/>
  <c r="A724" i="1" l="1"/>
  <c r="A725" i="1" l="1"/>
  <c r="A730" i="1" l="1"/>
  <c r="A731" i="1" l="1"/>
  <c r="A732" i="1" l="1"/>
  <c r="A737" i="1" l="1"/>
  <c r="A738" i="1" s="1"/>
  <c r="A743" i="1" s="1"/>
  <c r="A744" i="1" s="1"/>
  <c r="A745" i="1" s="1"/>
  <c r="A746" i="1" s="1"/>
  <c r="A747" i="1" s="1"/>
  <c r="A748" i="1" s="1"/>
  <c r="A749" i="1" s="1"/>
  <c r="A750" i="1" s="1"/>
  <c r="A751" i="1" s="1"/>
  <c r="A752" i="1" s="1"/>
  <c r="A757" i="1" s="1"/>
  <c r="A758" i="1" s="1"/>
  <c r="A759" i="1" s="1"/>
  <c r="A760" i="1" s="1"/>
  <c r="A761" i="1" s="1"/>
  <c r="A762" i="1" s="1"/>
  <c r="A763" i="1" s="1"/>
  <c r="A764" i="1" s="1"/>
  <c r="A768" i="1" s="1"/>
  <c r="A769" i="1" s="1"/>
  <c r="A770" i="1" s="1"/>
  <c r="A771" i="1" s="1"/>
  <c r="A776" i="1" s="1"/>
  <c r="A777" i="1" s="1"/>
  <c r="A778" i="1" s="1"/>
  <c r="A779" i="1" s="1"/>
  <c r="A780" i="1" s="1"/>
  <c r="A781" i="1" s="1"/>
  <c r="A782" i="1" s="1"/>
  <c r="A783" i="1" s="1"/>
  <c r="A784" i="1" s="1"/>
  <c r="A785" i="1" s="1"/>
  <c r="A786" i="1" s="1"/>
  <c r="A787" i="1" s="1"/>
  <c r="A792" i="1" s="1"/>
  <c r="A793" i="1" s="1"/>
  <c r="A794" i="1" s="1"/>
  <c r="A795" i="1" s="1"/>
  <c r="A796" i="1" s="1"/>
  <c r="A797" i="1" s="1"/>
  <c r="A798" i="1" s="1"/>
  <c r="A799" i="1" s="1"/>
  <c r="A800" i="1" s="1"/>
  <c r="A801" i="1" s="1"/>
  <c r="A802" i="1" s="1"/>
  <c r="A803" i="1" s="1"/>
  <c r="A804" i="1" s="1"/>
  <c r="A805" i="1" s="1"/>
  <c r="A806" i="1" s="1"/>
  <c r="A811" i="1" s="1"/>
  <c r="A812" i="1" s="1"/>
  <c r="A813" i="1" s="1"/>
  <c r="A814" i="1" s="1"/>
  <c r="A815" i="1" s="1"/>
  <c r="A820" i="1" s="1"/>
  <c r="A821" i="1" s="1"/>
  <c r="A822" i="1" s="1"/>
  <c r="A823" i="1" s="1"/>
  <c r="A824" i="1" s="1"/>
  <c r="A825" i="1" s="1"/>
  <c r="A826" i="1" s="1"/>
  <c r="A827" i="1" s="1"/>
  <c r="A832" i="1" s="1"/>
  <c r="A833" i="1" s="1"/>
  <c r="A834" i="1" s="1"/>
  <c r="A835" i="1" s="1"/>
  <c r="A836" i="1" s="1"/>
  <c r="A837"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13" i="1" s="1"/>
  <c r="A914" i="1" s="1"/>
  <c r="A915" i="1" s="1"/>
  <c r="A916" i="1" s="1"/>
  <c r="A917" i="1" s="1"/>
  <c r="A918" i="1" s="1"/>
  <c r="A919" i="1" s="1"/>
  <c r="A920" i="1" s="1"/>
  <c r="A921" i="1" s="1"/>
  <c r="A922" i="1" s="1"/>
  <c r="A923" i="1" s="1"/>
  <c r="A924" i="1" s="1"/>
  <c r="A925" i="1" s="1"/>
  <c r="A933" i="1" s="1"/>
  <c r="A934" i="1" s="1"/>
  <c r="A935" i="1" s="1"/>
  <c r="A936" i="1" s="1"/>
  <c r="A937" i="1" s="1"/>
  <c r="A938" i="1" s="1"/>
  <c r="A939" i="1" s="1"/>
  <c r="A940" i="1" s="1"/>
  <c r="A942" i="1" s="1"/>
  <c r="A950" i="1" s="1"/>
  <c r="A951" i="1" s="1"/>
  <c r="A952" i="1" s="1"/>
  <c r="A953" i="1" s="1"/>
  <c r="A954" i="1" s="1"/>
  <c r="A955" i="1" s="1"/>
  <c r="A956" i="1" s="1"/>
  <c r="A957" i="1" s="1"/>
  <c r="A958" i="1" s="1"/>
  <c r="A959" i="1" s="1"/>
  <c r="A960" i="1" s="1"/>
  <c r="A967" i="1" s="1"/>
  <c r="A968" i="1" s="1"/>
  <c r="A969" i="1" s="1"/>
  <c r="A979" i="1" s="1"/>
  <c r="A980" i="1" s="1"/>
  <c r="A981" i="1" s="1"/>
  <c r="A982" i="1" s="1"/>
  <c r="A983"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74" i="1" s="1"/>
  <c r="A1175" i="1" s="1"/>
  <c r="A1176" i="1" s="1"/>
  <c r="A1177"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8" i="1" s="1"/>
  <c r="A1219" i="1" s="1"/>
  <c r="A1220" i="1" s="1"/>
  <c r="A1221" i="1" s="1"/>
  <c r="A1222" i="1" s="1"/>
  <c r="A1223" i="1" s="1"/>
  <c r="A1224" i="1" s="1"/>
  <c r="A1225" i="1" s="1"/>
  <c r="A1226" i="1" s="1"/>
  <c r="A1227" i="1" s="1"/>
  <c r="A1228" i="1" s="1"/>
  <c r="A1229" i="1" s="1"/>
  <c r="A1240" i="1" s="1"/>
  <c r="A1241" i="1" s="1"/>
  <c r="A1242" i="1" s="1"/>
  <c r="A1243" i="1" s="1"/>
  <c r="A1244" i="1" s="1"/>
  <c r="A1248" i="1" s="1"/>
  <c r="A1249" i="1" s="1"/>
  <c r="A1250" i="1" s="1"/>
  <c r="A1251" i="1" s="1"/>
  <c r="A1252" i="1" s="1"/>
  <c r="A1253" i="1" s="1"/>
  <c r="A1258" i="1" s="1"/>
  <c r="A1259" i="1" s="1"/>
  <c r="A1260" i="1" s="1"/>
  <c r="A1261" i="1" s="1"/>
  <c r="A1262" i="1" s="1"/>
  <c r="A1263" i="1" s="1"/>
  <c r="A1264" i="1" s="1"/>
  <c r="A1265" i="1" s="1"/>
  <c r="A1270" i="1" s="1"/>
  <c r="A1271" i="1" s="1"/>
  <c r="A1272" i="1" s="1"/>
  <c r="A1273" i="1" s="1"/>
  <c r="A1278" i="1" s="1"/>
  <c r="A1279" i="1" s="1"/>
  <c r="A1283"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64" i="1" s="1"/>
  <c r="A1365" i="1" s="1"/>
  <c r="A1369" i="1" s="1"/>
  <c r="A1370" i="1" s="1"/>
  <c r="A1371" i="1" s="1"/>
  <c r="A1372" i="1" s="1"/>
  <c r="A1376" i="1" s="1"/>
  <c r="A1377" i="1" s="1"/>
  <c r="A1378" i="1" s="1"/>
  <c r="A1379" i="1" s="1"/>
  <c r="A1380" i="1" s="1"/>
  <c r="A1381" i="1" s="1"/>
  <c r="A1382" i="1" s="1"/>
  <c r="A1383" i="1" s="1"/>
  <c r="A1388" i="1" s="1"/>
  <c r="A1389" i="1" s="1"/>
  <c r="A1390" i="1" s="1"/>
  <c r="A1391" i="1" s="1"/>
  <c r="A1392" i="1" s="1"/>
  <c r="A1393" i="1" s="1"/>
  <c r="A1394" i="1" s="1"/>
  <c r="A1399" i="1" s="1"/>
  <c r="A1400" i="1" s="1"/>
  <c r="A1401" i="1" s="1"/>
  <c r="A1402" i="1" s="1"/>
  <c r="A1403" i="1" s="1"/>
  <c r="A1404" i="1" s="1"/>
  <c r="A1409" i="1" s="1"/>
  <c r="A1410" i="1" s="1"/>
  <c r="A1411" i="1" s="1"/>
  <c r="A1420" i="1" s="1"/>
  <c r="A1421" i="1" s="1"/>
  <c r="A1422" i="1" s="1"/>
  <c r="A1423" i="1" s="1"/>
  <c r="A1424" i="1" s="1"/>
  <c r="A1425" i="1" s="1"/>
  <c r="A1426" i="1" s="1"/>
  <c r="A1427" i="1" s="1"/>
  <c r="A1431" i="1" s="1"/>
  <c r="A1432" i="1" s="1"/>
  <c r="A1433" i="1" s="1"/>
  <c r="A1434" i="1" s="1"/>
  <c r="A1435" i="1" s="1"/>
  <c r="A1436" i="1" s="1"/>
  <c r="A1437" i="1" s="1"/>
  <c r="A1438"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85" i="1" s="1"/>
  <c r="A1586" i="1" s="1"/>
  <c r="A1587" i="1" s="1"/>
  <c r="A1588" i="1" s="1"/>
  <c r="A1589" i="1" l="1"/>
  <c r="A1594" i="1" s="1"/>
  <c r="A1595" i="1" s="1"/>
  <c r="A1596" i="1" s="1"/>
  <c r="A159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95" i="1" s="1"/>
  <c r="A1696" i="1" s="1"/>
  <c r="A1697" i="1" s="1"/>
  <c r="A1698" i="1" s="1"/>
  <c r="A1699" i="1" s="1"/>
  <c r="A1700" i="1" s="1"/>
  <c r="A1701" i="1" s="1"/>
  <c r="A1702" i="1" s="1"/>
  <c r="A1703" i="1" s="1"/>
  <c r="A1704" i="1" s="1"/>
  <c r="A1705" i="1" s="1"/>
  <c r="A1706" i="1" s="1"/>
  <c r="A1707" i="1" s="1"/>
  <c r="A1708" i="1" s="1"/>
  <c r="A1709" i="1" s="1"/>
  <c r="A1710" i="1" s="1"/>
  <c r="A1711"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alcChain>
</file>

<file path=xl/sharedStrings.xml><?xml version="1.0" encoding="utf-8"?>
<sst xmlns="http://schemas.openxmlformats.org/spreadsheetml/2006/main" count="3678" uniqueCount="1715">
  <si>
    <t>Vodovodi in kanalizacija Nova Gorica d.d.</t>
  </si>
  <si>
    <t>Kromberk, Cesta 25. junija 1B</t>
  </si>
  <si>
    <t>5000 Nova Gorica</t>
  </si>
  <si>
    <t>SKUPNA REKAPITULACIJA</t>
  </si>
  <si>
    <t>SKLOP 1.</t>
  </si>
  <si>
    <t>DUKTILNE CEVI, FAZONSKI KOSI, ARMATURA</t>
  </si>
  <si>
    <t>1.1</t>
  </si>
  <si>
    <t>CEVI IZ NODULARNE LITINE</t>
  </si>
  <si>
    <t>1.2</t>
  </si>
  <si>
    <t>FAZONSKI KOSI</t>
  </si>
  <si>
    <t>1.3</t>
  </si>
  <si>
    <t>ARMATURE</t>
  </si>
  <si>
    <t>1.4</t>
  </si>
  <si>
    <t>VIJAČNI IN TESNILNI MATERIAL</t>
  </si>
  <si>
    <t>SKUPAJ</t>
  </si>
  <si>
    <t>DDV</t>
  </si>
  <si>
    <t>SKUPAJ Z DDV-jem</t>
  </si>
  <si>
    <t>SKLOP 2.</t>
  </si>
  <si>
    <t>POLIETILENSKE CEVI, SPOJNI MATERIAL TER KANALIZACIJSKE CEVI IN JAŠKI</t>
  </si>
  <si>
    <t>2.1</t>
  </si>
  <si>
    <t xml:space="preserve">POLIETILENSKE CEVI </t>
  </si>
  <si>
    <t>2.2</t>
  </si>
  <si>
    <t xml:space="preserve">SPOJNI MATERIAL ZA POLIETILENSKE CEVI </t>
  </si>
  <si>
    <t xml:space="preserve"> 2.3</t>
  </si>
  <si>
    <t>KANALIZACIJSKE CEVI, FAZONI IN JAŠKI</t>
  </si>
  <si>
    <t xml:space="preserve">SKLOP 3.  </t>
  </si>
  <si>
    <t>MATERIAL ZA VODOVODNE PRIKLJUČKE</t>
  </si>
  <si>
    <t xml:space="preserve"> 3.1</t>
  </si>
  <si>
    <t>MATERIAL ZA PRIKLJUČKE - ZASUNI, NAVRTNI OKLEPI, RAZNO</t>
  </si>
  <si>
    <t xml:space="preserve"> 3.3</t>
  </si>
  <si>
    <t>MATERIAL ZA PRIKLJUČKE - ZAK</t>
  </si>
  <si>
    <t xml:space="preserve"> 3.4</t>
  </si>
  <si>
    <t>HOLANDCI</t>
  </si>
  <si>
    <t xml:space="preserve"> 3.5</t>
  </si>
  <si>
    <t>VENTILI</t>
  </si>
  <si>
    <t xml:space="preserve"> 3.6</t>
  </si>
  <si>
    <t>POCINKANE CEVI</t>
  </si>
  <si>
    <t xml:space="preserve"> 3.7</t>
  </si>
  <si>
    <t>FITINGI - POCINKANI</t>
  </si>
  <si>
    <t xml:space="preserve"> 3.8</t>
  </si>
  <si>
    <t>VODOMERNI JAŠKI</t>
  </si>
  <si>
    <t>SKLOP 4.</t>
  </si>
  <si>
    <t>OSTALI VODOVODNI IN KANALIZACIJSKI MATERIAL</t>
  </si>
  <si>
    <t xml:space="preserve"> 4.1</t>
  </si>
  <si>
    <t>RAZNI MATERIAL</t>
  </si>
  <si>
    <t xml:space="preserve"> 4.2</t>
  </si>
  <si>
    <t xml:space="preserve">REPARATURNE HIDRO SPOJKE  </t>
  </si>
  <si>
    <t xml:space="preserve"> 4.3</t>
  </si>
  <si>
    <t xml:space="preserve">REPARATURNE ANDORE OBJEMKE </t>
  </si>
  <si>
    <t xml:space="preserve"> 4.4</t>
  </si>
  <si>
    <t>UNIVERZALNE SPOJKE</t>
  </si>
  <si>
    <t xml:space="preserve"> 4.5</t>
  </si>
  <si>
    <t>GASILSKA OPREMA</t>
  </si>
  <si>
    <t>Zap.št.</t>
  </si>
  <si>
    <t>NAZIV BLAGA</t>
  </si>
  <si>
    <t>EM</t>
  </si>
  <si>
    <t>količina</t>
  </si>
  <si>
    <t>cena/EM</t>
  </si>
  <si>
    <t>vrednost</t>
  </si>
  <si>
    <t>Proizvajalec / tip</t>
  </si>
  <si>
    <t>Poreklo</t>
  </si>
  <si>
    <t>M</t>
  </si>
  <si>
    <t>KOM</t>
  </si>
  <si>
    <t xml:space="preserve"> </t>
  </si>
  <si>
    <t>POLIETILENSKE IN POCINKANE CEVI TER SPOJNI MATERIAL</t>
  </si>
  <si>
    <t xml:space="preserve">2.1.  </t>
  </si>
  <si>
    <t>2.1.1.</t>
  </si>
  <si>
    <t xml:space="preserve">  POLIETILENSKE CEVI / PE 80 /SDR11; PN 12.5 bar</t>
  </si>
  <si>
    <t>CEV PEHD /PE 80/ PN 12.5 / d20 / K 100M</t>
  </si>
  <si>
    <t>CEV PEHD /PE 80/ PN 12.5 / d25 / K 100M</t>
  </si>
  <si>
    <t>CEV PEHD /PE 80/ PN 12.5 / d32 / K 100M</t>
  </si>
  <si>
    <t>CEV PEHD /PE 80/ PN 12.5 / d40 / K 100M</t>
  </si>
  <si>
    <t>CEV PEHD /PE 80/ PN 12.5 / d50 / K 100M</t>
  </si>
  <si>
    <t xml:space="preserve">CEV PEHD /PE 80/ PN 12.5 / d63 / K 100M </t>
  </si>
  <si>
    <t>CEV PEHD /PE 80/ PN 12.5 / d75 / K 100M</t>
  </si>
  <si>
    <t>CEV PEHD /PE 80/ PN 12.5 / d90 / K 100M</t>
  </si>
  <si>
    <t>CEV PEHD /PE 80/ PN 12.5 / d110 / K 100M</t>
  </si>
  <si>
    <t>CEV PEHD /PE 80/ PN 12.5 / d125 / P 6M</t>
  </si>
  <si>
    <t>CEV PEHD /PE 80/ PN 12.5 / d160 / P 6M</t>
  </si>
  <si>
    <t>CEV PEHD /PE 80/ PN 12.5 / d200 / P 6M</t>
  </si>
  <si>
    <t>Cevi morajo ustrezati naslednjim standardom: VODOVOD ( EN 12201, DIN8074/8075, ISO4427, ) TLAČNA KANALIZACIJA (13244).</t>
  </si>
  <si>
    <t>Barva cevi: barva cevi črna z identifikacijsko črto (vodovod - modra črta; tlačna kanalizacija - rjava črta)</t>
  </si>
  <si>
    <t xml:space="preserve">2.1.2.  </t>
  </si>
  <si>
    <t>Proizvajalec /tip</t>
  </si>
  <si>
    <t xml:space="preserve">Cevi morajo ustrezati naslednjim standardom:  EN 12 202, DIN8074/8075, ISO4427. </t>
  </si>
  <si>
    <t xml:space="preserve">Cev je narejena po standardu PAS 1075 tip 3, cev ima dodaten zaščitni sloj iz PP ali iz modificiranega PE 100 PLUS materiala. </t>
  </si>
  <si>
    <t xml:space="preserve">2.1.3.  </t>
  </si>
  <si>
    <t>PEHD CEVI PE 100 RC/SDR11; PN16 bar</t>
  </si>
  <si>
    <t>CEV PEHD  /PE 100RC /PN 16 / d32</t>
  </si>
  <si>
    <t>CEV PEHD  /PE 100RC /PN 16 / d40</t>
  </si>
  <si>
    <t>CEV PEHD  /PE 100RC /PN 16 / d50</t>
  </si>
  <si>
    <t>CEV PEHD  /PE 100RC /PN 16 / d63</t>
  </si>
  <si>
    <t>CEV PEHD  /PE 100RC /PN 16 / d75</t>
  </si>
  <si>
    <t>CEV PEHD  /PE 100RC /PN 16 / d90</t>
  </si>
  <si>
    <t>CEV PEHD  /PE 100RC /PN 16 / d110</t>
  </si>
  <si>
    <t>Cevi morajo ustrezati naslednjim standardom:  EN 12 201, EN 1555.</t>
  </si>
  <si>
    <t>Cev je narejena po standardu PAS 1075 tip 2, cev z dvoslojno steno je v celoti izdelane iz PE 100 RC materiala, vendar je zunanja plast (10% debeline oboda) drugačne barve, kar omogoča hitro detekcijo prekomernih poškodb na zunanji strani cev.</t>
  </si>
  <si>
    <t xml:space="preserve">2.1.3. </t>
  </si>
  <si>
    <t xml:space="preserve"> PEHD CEVI ZA ZAŠČITO</t>
  </si>
  <si>
    <t xml:space="preserve">CEV ZA ZAŠČITO d75 V KOLUTU </t>
  </si>
  <si>
    <t xml:space="preserve">CEV ZA ZAŠČITO d90 V KOLUTU </t>
  </si>
  <si>
    <t xml:space="preserve">CEV ZA ZAŠČITO d110 V KOLUTU </t>
  </si>
  <si>
    <t>POLIETILENSKE CEVI SKUPAJ =</t>
  </si>
  <si>
    <t xml:space="preserve">2.2. </t>
  </si>
  <si>
    <t xml:space="preserve"> SPOJNI MATERIAL ZA POLIETILENSKE CEVI </t>
  </si>
  <si>
    <t>2.2.1.</t>
  </si>
  <si>
    <t xml:space="preserve">  SPOJKE DUKTIL ZA POLIETILENSKE CEVI</t>
  </si>
  <si>
    <t>SPOJKA ZOBATA d63</t>
  </si>
  <si>
    <t>SPOJKA ZOBATA d75</t>
  </si>
  <si>
    <t>SPOJKA ZOBATA d90</t>
  </si>
  <si>
    <t>SPOJKA ZOBATA d110</t>
  </si>
  <si>
    <t>SPOJKA ZOBATA d125</t>
  </si>
  <si>
    <t>SPOJKE DUKTIL ZA POLIETILENSKE CEVI SKUPAJ =</t>
  </si>
  <si>
    <t>2.2.2.</t>
  </si>
  <si>
    <t xml:space="preserve">  TLAČNE SPOJKE MEDENINASTE  ZA PE CEVI</t>
  </si>
  <si>
    <t>SPOJKA MS Z/N dxR=20x1/2"</t>
  </si>
  <si>
    <t>SPOJKA MS Z/N dxR=25x3/4"</t>
  </si>
  <si>
    <t>SPOJKA MS Z/N dxR=32x1"</t>
  </si>
  <si>
    <t>SPOJKA MS Z/N dxR=40x5/4"</t>
  </si>
  <si>
    <t>SPOJKA MS Z/N dxR=50x6/4"</t>
  </si>
  <si>
    <t>SPOJKA MS Z/N dxR=63x2"</t>
  </si>
  <si>
    <t>SPOJKA MS Z/N dxR=75x2 1/2"</t>
  </si>
  <si>
    <t>SPOJKA MS Z/N dxR=90x3"</t>
  </si>
  <si>
    <t>SPOJKA MS Z/N dxR=110x4"</t>
  </si>
  <si>
    <t>SPOJKA MS N/N dxR=20x1/2"</t>
  </si>
  <si>
    <t>SPOJKA MS N/N dxR=25x3/4"</t>
  </si>
  <si>
    <t>SPOJKA MS N/N dxR=32x1"</t>
  </si>
  <si>
    <t>SPOJKA MS N/N dxR=40x5/4"</t>
  </si>
  <si>
    <t>SPOJKA MS N/N dxR=50x6/4"</t>
  </si>
  <si>
    <t>SPOJKA MS N/N dxR=63x2"</t>
  </si>
  <si>
    <t>SPOJKA MS N/N dxR=75x2 1/2"</t>
  </si>
  <si>
    <t>SPOJKA MS N/N dxR=90x3"</t>
  </si>
  <si>
    <t>SPOJKA MS N/N dxR=110x4"</t>
  </si>
  <si>
    <t>SPOJKA MS DVOJNA d20</t>
  </si>
  <si>
    <t>SPOJKA MS DVOJNA d25</t>
  </si>
  <si>
    <t>SPOJKA MS DVOJNA d32</t>
  </si>
  <si>
    <t>SPOJKA MS DVOJNA d40</t>
  </si>
  <si>
    <t>SPOJKA MS DVOJNA d50</t>
  </si>
  <si>
    <t>SPOJKA MS DVOJNA d63</t>
  </si>
  <si>
    <t>SPOJKA MS DVOJNA d75</t>
  </si>
  <si>
    <t>SPOJKA MS DVOJNA d90</t>
  </si>
  <si>
    <t>SPOJKA MS DVOJNA d110</t>
  </si>
  <si>
    <t>KOLENO MS Z/N dxR=20x1/2"</t>
  </si>
  <si>
    <t>KOLENO MS Z/N dxR=25x3/4"</t>
  </si>
  <si>
    <t>KOLENO MS Z/N dxR=32x1"</t>
  </si>
  <si>
    <t>KOLENO MS Z/N dxR=40x5/4"</t>
  </si>
  <si>
    <t>KOLENO MS Z/N dxR=50x6/4"</t>
  </si>
  <si>
    <t>KOLENO MS Z/N dxR=63x2"</t>
  </si>
  <si>
    <t>KOLENO MS N/N dxR=20x1/2"</t>
  </si>
  <si>
    <t>KOLENO MS N/N dxR=25x3/4"</t>
  </si>
  <si>
    <t>KOLENO MS N/N dxR=32x1"</t>
  </si>
  <si>
    <t>KOLENO MS N/N dxR=40x5/4"</t>
  </si>
  <si>
    <t>KOLENO MS N/N dxR=50x6/4"</t>
  </si>
  <si>
    <t>KOLENO MS N/N dxR=63x2"</t>
  </si>
  <si>
    <t>KOLENO MS d20</t>
  </si>
  <si>
    <t>KOLENO MS d25</t>
  </si>
  <si>
    <t>KOLENO MS d32</t>
  </si>
  <si>
    <t>KOLENO MS d40</t>
  </si>
  <si>
    <t>KOLENO MS d50</t>
  </si>
  <si>
    <t>KOLENO MS d63</t>
  </si>
  <si>
    <t>T KOS MS dxd=20x20</t>
  </si>
  <si>
    <t>T KOS MS dxd=25x25</t>
  </si>
  <si>
    <t>T KOS MS dxd=32x32</t>
  </si>
  <si>
    <t>T KOS MS dxd=40x40</t>
  </si>
  <si>
    <t>T KOS MS dxd=50x50</t>
  </si>
  <si>
    <t>T KOS MS dxd=63x63</t>
  </si>
  <si>
    <t>T KOS MS N/N dxRxd=20x1/2"x20</t>
  </si>
  <si>
    <t>T KOS MS N/N dxRxd=25x3/4"x25</t>
  </si>
  <si>
    <t>T KOS MS N/N dxRxd=32x1"x32</t>
  </si>
  <si>
    <t>T KOS MS N/N dxRxd=40x5/4"x40</t>
  </si>
  <si>
    <t>T KOS MS N/N dxRxd=50x6/4"x50</t>
  </si>
  <si>
    <t>T KOS MS N/N dxRxd=63x2"x63</t>
  </si>
  <si>
    <t>TLAČNE SPOJKE MEDENINASTE  ZA PE CEVI SKUPAJ =</t>
  </si>
  <si>
    <t xml:space="preserve">Tlačne spojke so izdelane iz medenine.  Spojke morajo imeti tesnenje z O-ringom ter nazobčeno medeninasto varovalo proti izvleku.  Narejene morajo bi v skladu s EN 12165. </t>
  </si>
  <si>
    <t xml:space="preserve">2.2.3. </t>
  </si>
  <si>
    <t>TLAČNE SPOJKE PP ZA PE CEVI</t>
  </si>
  <si>
    <t>SPOJKA PP Z/N d20x1/2"</t>
  </si>
  <si>
    <t>SPOJKA PP Z/N d25x3/4"</t>
  </si>
  <si>
    <t>SPOJKA PP Z/N d32x1"</t>
  </si>
  <si>
    <t>SPOJKA PP Z/N d40x5/4"</t>
  </si>
  <si>
    <t>SPOJKA PP Z/N d50x6/4"</t>
  </si>
  <si>
    <t>SPOJKA PP Z/N d63x2"</t>
  </si>
  <si>
    <t>SPOJKA PP Z/N d75x2 1/2"</t>
  </si>
  <si>
    <t>SPOJKA PP Z/N d90x3"</t>
  </si>
  <si>
    <t>SPOJKA PP Z/N d110x4"</t>
  </si>
  <si>
    <t>SPOJKA PP N/N d20x1/2"</t>
  </si>
  <si>
    <t>SPOJKA PP N/N d25x3/4"</t>
  </si>
  <si>
    <t>SPOJKA PP N/N d32x1"</t>
  </si>
  <si>
    <t>SPOJKA PP N/N d40x5/4"</t>
  </si>
  <si>
    <t>SPOJKA PP N/N d50x6/4"</t>
  </si>
  <si>
    <t>SPOJKA PP N/N d63x2"</t>
  </si>
  <si>
    <t>SPOJKA PP N/N d75x2 1/2"</t>
  </si>
  <si>
    <t>SPOJKA PP N/N d90x3"</t>
  </si>
  <si>
    <t>SPOJKA PP N/N d110x4"</t>
  </si>
  <si>
    <t>SPOJKA PP DVOJNA d20</t>
  </si>
  <si>
    <t>SPOJKA PP DVOJNA d25</t>
  </si>
  <si>
    <t>SPOJKA PP DVOJNA d32</t>
  </si>
  <si>
    <t>SPOJKA PP DVOJNA d40</t>
  </si>
  <si>
    <t>SPOJKA PP DVOJNA d50</t>
  </si>
  <si>
    <t>SPOJKA PP DVOJNA d63</t>
  </si>
  <si>
    <t>SPOJKA PP DVOJNA d75</t>
  </si>
  <si>
    <t>SPOJKA PP DVOJNA d90</t>
  </si>
  <si>
    <t>SPOJKA PP DVOJNA d110</t>
  </si>
  <si>
    <t>T-KOS PP d20</t>
  </si>
  <si>
    <t>T-KOS PP d25</t>
  </si>
  <si>
    <t>T-KOS PP d32</t>
  </si>
  <si>
    <t>T-KOS PP d40</t>
  </si>
  <si>
    <t>T-KOS PP d50</t>
  </si>
  <si>
    <t>T-KOS PP d63</t>
  </si>
  <si>
    <t>T-KOS PP d75</t>
  </si>
  <si>
    <t>T-KOS PP d90</t>
  </si>
  <si>
    <t>T-KOS PP d110</t>
  </si>
  <si>
    <t>T-KOS PP N/N d20</t>
  </si>
  <si>
    <t>T-KOS PP N/N d25</t>
  </si>
  <si>
    <t>T-KOS PP N/N d32</t>
  </si>
  <si>
    <t>T-KOS PP N/N d40</t>
  </si>
  <si>
    <t>T-KOS PP N/N d50</t>
  </si>
  <si>
    <t>T-KOS PP N/N d63</t>
  </si>
  <si>
    <t>T-KOS PP N/N d75</t>
  </si>
  <si>
    <t>T-KOS PP N/N d90</t>
  </si>
  <si>
    <t>T-KOS PP N/N d110</t>
  </si>
  <si>
    <t>KOLENO PP d20</t>
  </si>
  <si>
    <t>KOLENO PP d25</t>
  </si>
  <si>
    <t>KOLENO PP d32</t>
  </si>
  <si>
    <t>KOLENO PP d40</t>
  </si>
  <si>
    <t>KOLENO PP d50</t>
  </si>
  <si>
    <t>KOLENO PP d63</t>
  </si>
  <si>
    <t>KOLENO PP N/N dxR=20x1/2"</t>
  </si>
  <si>
    <t>KOLENO PP N/N dxR=25x3/4"</t>
  </si>
  <si>
    <t>KOLENO PP N/N dxR=32x1"</t>
  </si>
  <si>
    <t>KOLENO PP N/N dxR=40x5/4"</t>
  </si>
  <si>
    <t>KOLENO PP N/N dxR=50x6/4"</t>
  </si>
  <si>
    <t>KOLENO PP N/N dxR=63x50"</t>
  </si>
  <si>
    <t>KOLENO PP Z/N dxR=20x1/2"</t>
  </si>
  <si>
    <t>KOLENO PP Z/N dxR=25x3/4"</t>
  </si>
  <si>
    <t>KOLENO PP Z/N dxR=32x1"</t>
  </si>
  <si>
    <t>KOLENO PP Z/N dxR=40x5/4"</t>
  </si>
  <si>
    <t>KOLENO PP Z/N dxR=50x6/4"</t>
  </si>
  <si>
    <t>KOLENO PP Z/N dxR=63x50"</t>
  </si>
  <si>
    <t>REDUCIRANA PP SPOJKA dxd=25x20</t>
  </si>
  <si>
    <t>REDUCIRANA PP SPOJKA dxd=32x25</t>
  </si>
  <si>
    <t>REDUCIRANA PP SPOJKA dxd=40x32</t>
  </si>
  <si>
    <t>REDUCIRANA PP SPOJKA dxd=50x32</t>
  </si>
  <si>
    <t>KONČNA KAPA PP d25</t>
  </si>
  <si>
    <t>SPOJKA S PRIROBNICO d/DN=50/50</t>
  </si>
  <si>
    <t>SPOJKA S PRIROBNICO d/DN=63/50</t>
  </si>
  <si>
    <t>SPOJKA S PRIROBNICO d/DN=75/65</t>
  </si>
  <si>
    <t>SPOJKA S PRIROBNICO d/DN=90/80</t>
  </si>
  <si>
    <t>SPOJKA S PRIROBNICO d/DN=90/100</t>
  </si>
  <si>
    <t>SPOJKA S PRIROBNICO d/DN=110/100</t>
  </si>
  <si>
    <t xml:space="preserve"> TLAČNE SPOJKE PP ZA PEHD CEVI SKUPAJ =</t>
  </si>
  <si>
    <t>Tlačne PVC spojke morajo ustrezati DIN 8076-3.</t>
  </si>
  <si>
    <t>Enakovredno kot proizvajalec  npr. Georg Fischer, FIP.</t>
  </si>
  <si>
    <t xml:space="preserve">2.2.4.  </t>
  </si>
  <si>
    <t>ELEKTRO  VARILNE SPOJKE IN PE FITINGI ZA PEHD CEVI</t>
  </si>
  <si>
    <t xml:space="preserve"> ELEKTRO VARILNA SPOJKA PE100/ PN16 / d20</t>
  </si>
  <si>
    <t xml:space="preserve"> ELEKTRO VARILNA SPOJKA PE100/ PN16 / d25</t>
  </si>
  <si>
    <t xml:space="preserve"> ELEKTRO VARILNA SPOJKA PE100/ PN16 / d32</t>
  </si>
  <si>
    <t xml:space="preserve"> ELEKTRO VARILNA SPOJKA PE100/ PN16 / d40</t>
  </si>
  <si>
    <t xml:space="preserve"> ELEKTRO VARILNA SPOJKA PE100/ PN16 / d50</t>
  </si>
  <si>
    <t xml:space="preserve"> ELEKTRO VARILNA SPOJKA PE100/ PN16 / d63</t>
  </si>
  <si>
    <t xml:space="preserve"> ELEKTRO VARILNA SPOJKA PE100/ PN16 / d75</t>
  </si>
  <si>
    <t xml:space="preserve"> ELEKTRO VARILNA SPOJKA PE100/ PN16 / d90</t>
  </si>
  <si>
    <t xml:space="preserve"> ELEKTRO VARILNA SPOJKA PE100/ PN16 / d110</t>
  </si>
  <si>
    <t xml:space="preserve"> ELEKTRO VARILNA SPOJKA PE100/ PN16 / d125</t>
  </si>
  <si>
    <t xml:space="preserve"> ELEKTRO VARILNA SPOJKA PE100/ PN16 / d160</t>
  </si>
  <si>
    <t xml:space="preserve"> ELEKTRO VARILNA SPOJKA PE100/ PN16 / d180</t>
  </si>
  <si>
    <t xml:space="preserve"> ELEKTRO VARILNA SPOJKA PE100/ PN16 / d200</t>
  </si>
  <si>
    <t xml:space="preserve"> ELEKTRO VARILNA SPOJKA PE100/ PN16 / d250</t>
  </si>
  <si>
    <t>KONČNIK PE100 / PN16 / d63</t>
  </si>
  <si>
    <t>KONČNIK  PE100 / PN16 / d75</t>
  </si>
  <si>
    <t>KONČNIK  PE100 / PN16 / d90</t>
  </si>
  <si>
    <t>KONČNIK  PE100 / PN16 / d110</t>
  </si>
  <si>
    <t>KONČNIK  PE100 / PN16 / d125</t>
  </si>
  <si>
    <t>KONČNIK  PE100 / PN16 / d160</t>
  </si>
  <si>
    <t>KONČNIK  PE100 / PN16 / d180</t>
  </si>
  <si>
    <t>KONČNIK  PE100 / PN16 / d200</t>
  </si>
  <si>
    <t>KONČNIK  PE100 / PN16 / d250</t>
  </si>
  <si>
    <t>PRIROBNICA PP-JEKLO / PN16 / d63/DN50</t>
  </si>
  <si>
    <t>PRIROBNICA PP-JEKLO / PN16 / d75/DN65</t>
  </si>
  <si>
    <t>PRIROBNICA PP-JEKLO / PN16 / d90/DN80</t>
  </si>
  <si>
    <t>PRIROBNICA PP-JEKLO / PN16 / d110/DN100</t>
  </si>
  <si>
    <t>PRIROBNICA PP-JEKLO / PN16 / d125/DN100</t>
  </si>
  <si>
    <t>PRIROBNICA PP-JEKLO / PN16 / d160/DN150</t>
  </si>
  <si>
    <t>PRIROBNICA PP-JEKLO / PN16 / d180/DN150</t>
  </si>
  <si>
    <t>PRIROBNICA PP-JEKLO / PN16 / d200/DN200</t>
  </si>
  <si>
    <t>PRIROBNICA PP-JEKLO / PN16 / d250/DN250</t>
  </si>
  <si>
    <t xml:space="preserve"> ELEKTRO  VARILNE SPOJKE IN PE FITINGI ZA PE CEVI SKUPAJ =</t>
  </si>
  <si>
    <t>Enakovredno kot proizvajalec  npr. Georg Fischer.</t>
  </si>
  <si>
    <t>SPOJNI MATERIAL ZA POLIETILENSKE CEVI SKUPAJ =</t>
  </si>
  <si>
    <t>KOS</t>
  </si>
  <si>
    <t>KANALIZACIJSKE CEVI PVC UKC SN8</t>
  </si>
  <si>
    <t>Proizvajalec</t>
  </si>
  <si>
    <t xml:space="preserve">PVC CEVI- UKC d110, L=5m </t>
  </si>
  <si>
    <t xml:space="preserve">PVC CEVI- UKC d160, L=5m </t>
  </si>
  <si>
    <t xml:space="preserve">PVC CEVI- UKC d200, L=5m </t>
  </si>
  <si>
    <t xml:space="preserve">PVC CEVI- UKC d400, L=5m </t>
  </si>
  <si>
    <t>Cevi morajo ustrezati  standardu: EN 1401-1.</t>
  </si>
  <si>
    <t>KANALIZACIJSKE CEVI PP SN12</t>
  </si>
  <si>
    <t>PP CEVI d160, L=6m, SN12</t>
  </si>
  <si>
    <t>PP CEVI d200, L=6m, SN12</t>
  </si>
  <si>
    <t>PP CEVI d250, L=6m, SN12</t>
  </si>
  <si>
    <t>PP CEVI d315, L=6m, SN12</t>
  </si>
  <si>
    <t>PP CEVI d400, L=6m, SN12</t>
  </si>
  <si>
    <t xml:space="preserve">PP T KOS 160/160/45° </t>
  </si>
  <si>
    <t>PP T KOS 200/160/45°</t>
  </si>
  <si>
    <t>PP T KOS 250/160/45°</t>
  </si>
  <si>
    <t>PP T KOS 300/160/45°</t>
  </si>
  <si>
    <t>PP KOLENO 160/15°</t>
  </si>
  <si>
    <t>PP KOLENO 160/30°</t>
  </si>
  <si>
    <t>PP KOLENO 160/45°</t>
  </si>
  <si>
    <t>PP KOLENO 200/15°</t>
  </si>
  <si>
    <t>PP KOLENO 200/30°</t>
  </si>
  <si>
    <t>PP KOLENO 200/45°</t>
  </si>
  <si>
    <t>PP KOLENO 250/15°</t>
  </si>
  <si>
    <t>PP KOLENO 250/30°</t>
  </si>
  <si>
    <t>PP KOLENO 250/45°</t>
  </si>
  <si>
    <t>PP KOLENO 315/15°</t>
  </si>
  <si>
    <t>PP KOLENO 315/30°</t>
  </si>
  <si>
    <t>PP KOLENO 315/45°</t>
  </si>
  <si>
    <t>PP RED 200/160</t>
  </si>
  <si>
    <t>PP RED 250/200</t>
  </si>
  <si>
    <t>PP RED 315/250</t>
  </si>
  <si>
    <t>PP DRSNA SPOJKA 160</t>
  </si>
  <si>
    <t>PP DRSNA SPOJKA 200</t>
  </si>
  <si>
    <t>PP DRSNA SPOJKA 250</t>
  </si>
  <si>
    <t>PP DRSNA SPOJKA 315</t>
  </si>
  <si>
    <t>PP ČEP 160</t>
  </si>
  <si>
    <t>PP ČEP 200</t>
  </si>
  <si>
    <t>PP ČEP 250</t>
  </si>
  <si>
    <t>PP ČEP 315</t>
  </si>
  <si>
    <t>Troslojna cev iz polipropilena PP, obodna togost SN12, po standardu ÖNORM ONR 20513.</t>
  </si>
  <si>
    <t>2.7.3.</t>
  </si>
  <si>
    <t>PP KANALIZACIJSKI JAŠKI</t>
  </si>
  <si>
    <t>JAŠEK PP DN800 - KONUS DN600 /EN(1) PRIKLOP/ za cevi DN160/DN200 
(koti priklopa 90°-135°-180°-225°-270° ) H=1,0m1</t>
  </si>
  <si>
    <t>JAŠEK PP DN800 - KONUS DN600 /EN(1) PRIKLOP/ za cevi DN160/DN200  
(koti priklopa 90°-135°-180°-225°-270° )  H=1,5m1</t>
  </si>
  <si>
    <t>JAŠEK PP DN800 - KONUS DN600 /EN(1) PRIKLOP/ za cevi DN160/DN200 
(koti priklopa 90°-135°-180°-225°-270° )  H=2,0m1</t>
  </si>
  <si>
    <t>JAŠEK PP DN800 - KONUS DN600 /DVA(2) DO ŠTIRI (4) PRIKLOPA/ za cevi DN160/DN200 (koti priklopa 90°-135°-180°-225°-270° ) H=1,5m1</t>
  </si>
  <si>
    <t>JAŠEK PP DN800 - KONUS DN600 /DVA(2) DO ŠTIRI (4) PRIKLOPA/ za cevi DN160/DN200 (koti priklopa 90°-135°-180°-225°-270° ) H=2,0m1</t>
  </si>
  <si>
    <t>JAŠEK PP DN800 - KONUS DN600 /DVA(2) DO ŠTIRI (4) PRIKLOPA/ za cevi DN160/DN200 (koti priklopa 90°-135°-180°-225°-270° ) H=2,5m1</t>
  </si>
  <si>
    <t>JAŠEK PP DN800 - KONUS DN600 /EN(1) PRIKLOP/ za cevi DN250/DN315 
(koti priklopa 90°-135°-180°-225°-270° ) H=1,5m1</t>
  </si>
  <si>
    <t>JAŠEK PP DN800 - KONUS DN600 /EN(1) PRIKLOP/ za cevi DN250/DN315   
(koti priklopa 90°-135°-180°-225°-270° )  H=2,0m1</t>
  </si>
  <si>
    <t>JAŠEK PP DN800 - KONUS DN600 /EN(1) PRIKLOP/ za cevi DN250/DN315 
(koti priklopa 90°-135°-180°-225°-270° )  H=2,5m1</t>
  </si>
  <si>
    <t>JAŠEK PP DN800 - KONUS DN600 /DVA(2) DO ŠTIRI (4) PRIKLOPA/ za cevi DN250/DN315 (koti priklopa 90°-135°-180°-225°-270° ) H=1,5m1</t>
  </si>
  <si>
    <t>JAŠEK PP DN800 - KONUS DN600 /DVA(2) DO ŠTIRI (4) PRIKLOPA/ za cevi DN250/DN315 (koti priklopa 90°-135°-180°-225°-270° ) H=2,0m1</t>
  </si>
  <si>
    <t>JAŠEK PP DN800 - KONUS DN600 /DVA(2) DO ŠTIRI (4) PRIKLOPA/ za cevi DN250/DN315 (koti priklopa 90°-135°-180°-225°-270° ) H=2,5m1</t>
  </si>
  <si>
    <t>Jašek je narejen po standardu EN 13598-2, z zunajimi ojačitvenimi rebri.
Jašek je testiran za vodotesnost v skladu s standardom EN 1277, EN 12256.</t>
  </si>
  <si>
    <t>KANALIZACIJSKE CEVI, FAZONI IN JAŠKI  SKUPAJ =</t>
  </si>
  <si>
    <t>SKLOP 3.</t>
  </si>
  <si>
    <t xml:space="preserve"> MATERIAL ZA VODOVODNE PRIKLJUČKE</t>
  </si>
  <si>
    <t xml:space="preserve">3.1.  </t>
  </si>
  <si>
    <t xml:space="preserve">3.1. 1. </t>
  </si>
  <si>
    <t>ZASUNI ZA HIŠNE PRIKLJUČKE Z NAVOJNIM PRIKLJUČKOM - GLAVNI VENTIL</t>
  </si>
  <si>
    <t>ZASUN HP DN3/4"</t>
  </si>
  <si>
    <t>ZASUN HP DN1"</t>
  </si>
  <si>
    <t>ZASUN HP DN5/4"</t>
  </si>
  <si>
    <t>ZASUN HP DN6/4"</t>
  </si>
  <si>
    <t>ZASUN HP DN2"</t>
  </si>
  <si>
    <t xml:space="preserve">3.1.2.  </t>
  </si>
  <si>
    <t>NAVRTNI OKLEPI ZA LŽ CEVI</t>
  </si>
  <si>
    <t>NAVRTNI OKLEPI DN80 - 6/4"</t>
  </si>
  <si>
    <t>NAVRTNI OKLEPI DN100 - 6/4"</t>
  </si>
  <si>
    <t>NAVRTNI OKLEPI DN125 - 6/4"</t>
  </si>
  <si>
    <t>NAVRTNI OKLEPI DN150 - 6/4"</t>
  </si>
  <si>
    <t>NAVRTNI OKLEPI DN200 - 6/4"</t>
  </si>
  <si>
    <t>NAVRTNI OKLEPI DN300 - 6/4"</t>
  </si>
  <si>
    <t>Sedlo morajo biti iz duktilne litine GGG 400 z Epoxy zaščito, tesnilni material mora biti iz EPDM. Objemka, matici ter podložki morajo biti iz INOX-a 304. Objemka je na zaščitena z gumo. PN 10bar.</t>
  </si>
  <si>
    <t xml:space="preserve">3.1.3.  </t>
  </si>
  <si>
    <t>NAVRTNI OKLEPI ZA LŽ CEVI (MONTAŽA POD PRITISKOM)</t>
  </si>
  <si>
    <t>NAVRTNI OKLEPI DN150 - 2"</t>
  </si>
  <si>
    <t>NAVRTNI OKLEPI DN200 - 2"</t>
  </si>
  <si>
    <t>Sedlo morajo biti iz duktilne litine GGG 400 z Epoxy zaščito, tesnilni material mora biti iz EPDM. Objemka, matici ter podložki morajo biti iz INOX-a 304. Objemka je na zaščitena z gumo.  Sedlo mora imeti tesnilni pokrov iz duktilne litine GGG 400 za zaščito "O" ringa po izvleku inox zapore.  PN 10 bar.</t>
  </si>
  <si>
    <t xml:space="preserve">3.1.4.  </t>
  </si>
  <si>
    <t>NAVRTNI OKLEPI Z NAVOJNIM PRIKLJUČKOM ZA PE CEVI</t>
  </si>
  <si>
    <t>NAVRTNI OKLEPI d63 - 1"</t>
  </si>
  <si>
    <t>NAVRTNI OKLEPI d75 - 1"</t>
  </si>
  <si>
    <t>NAVRTNI OKLEPI d90 - 1"</t>
  </si>
  <si>
    <t>NAVRTNI OKLEPI d110 - 1"</t>
  </si>
  <si>
    <t>Izdelane morajo biti iz duktilne litine GGG 400 z Epoxy zaščito.  PN 16 bar.</t>
  </si>
  <si>
    <t xml:space="preserve">3.1.5.  </t>
  </si>
  <si>
    <t>VGRADNA GARNITURA ZA HIŠNE PRIKLJUČKE</t>
  </si>
  <si>
    <t>VGRADNA GAR. TEL. H = 0,7 - 1,2 M</t>
  </si>
  <si>
    <t>VGRADNA GAR. TEL. H = 1,3 - 2,0 M</t>
  </si>
  <si>
    <t xml:space="preserve">3.1.6.  </t>
  </si>
  <si>
    <t>CESTNA KAPA</t>
  </si>
  <si>
    <t>CESTNA KAPA ZA ZASUN d90</t>
  </si>
  <si>
    <t>Kapa mora biti izdelana iz litine GG 250. Ustrezati mora standardu DIN 4056 z napisom "VODA" .</t>
  </si>
  <si>
    <t>MATERIAL ZA PRIKLJUČKE - RAZNO SKUPAJ =</t>
  </si>
  <si>
    <t xml:space="preserve">3.2.  </t>
  </si>
  <si>
    <t>ZAK NAVRTNI ZASUN TIP 243 60-500/34 - za NL</t>
  </si>
  <si>
    <t>ZAK NAVRTNI ZASUN TIP 243 60-500/46 - za NL</t>
  </si>
  <si>
    <t>ZAK STREME VULKANIZIRANO DN 80</t>
  </si>
  <si>
    <t>ZAK STREME VULKANIZIRANO DN 100</t>
  </si>
  <si>
    <t>ZAK STREME VULKANIZIRANO DN 125</t>
  </si>
  <si>
    <t>ZAK STREME VULKANIZIRANO DN 150</t>
  </si>
  <si>
    <t>ZAK STREME VULKANIZIRANO DN 200</t>
  </si>
  <si>
    <t>ZAK STREME VULKANIZIRANO DN 250</t>
  </si>
  <si>
    <t>ZAK STREME VULKANIZIRANO DN 300</t>
  </si>
  <si>
    <t>ZAK HIŠNI ZASUN TIP 253 46/ A 46</t>
  </si>
  <si>
    <t>ZAK NAVRTNI ZASUN TIP 236 63/34</t>
  </si>
  <si>
    <t>ZAK NAVRTNI ZASUN TIP 236 90/34</t>
  </si>
  <si>
    <t>ZAK NAVRTNI ZASUN TIP 236 90/46</t>
  </si>
  <si>
    <t>ZAK NAVRTNI ZASUN TIP 236 110/34</t>
  </si>
  <si>
    <t>ZAK NAVRTNI ZASUN TIP 236 110/46</t>
  </si>
  <si>
    <t>ZAK NAVRTNI ZASUN TIP 236 125/34</t>
  </si>
  <si>
    <t>ZAK NAVRTNI ZASUN TIP 236 125/46</t>
  </si>
  <si>
    <t>ZAK KOLENO PE TIP 6475 - D/priključek 25/34</t>
  </si>
  <si>
    <t>ZAK KOLENO PE TIP 6475 - D/priključek 25/46</t>
  </si>
  <si>
    <t>ZAK KOLENO PE TIP 6475 - D/priključek 32/34</t>
  </si>
  <si>
    <t>ZAK KOLENO PE TIP 6475 - D/priključek 32/46</t>
  </si>
  <si>
    <t>ZAK KOLENO PE TIP 6475 - D/priključek 40/34</t>
  </si>
  <si>
    <t>ZAK KOLENO PE TIP 6475 - D/priključek 40/46</t>
  </si>
  <si>
    <t>ZAK KOLENO PE TIP 6475 - D/priključek 50/46</t>
  </si>
  <si>
    <t>ZAK KOLENO PE TIP 6475 - D/priključek 63/46</t>
  </si>
  <si>
    <t>ZAK KOLENO VRTLJIVO TIP 6465 - D/priključek 25/34</t>
  </si>
  <si>
    <t>ZAK KOLENO VRTLJIVO TIP 6465 - D/priključek 25/46</t>
  </si>
  <si>
    <t>ZAK KOLENO VRTLJIVO TIP 6465 - D/priključek 32/34</t>
  </si>
  <si>
    <t>ZAK KOLENO VRTLJIVO TIP 6465 - D/priključek 32/46</t>
  </si>
  <si>
    <t>ZAK KOLENO VRTLJIVO TIP 6465 - D/priključek 40/34</t>
  </si>
  <si>
    <t>ZAK KOLENO VRTLJIVO TIP 6465 - D/priključek 40/46</t>
  </si>
  <si>
    <t>ZAK KOLENO VRTLJIVO TIP 6465 - D/priključek 50/46</t>
  </si>
  <si>
    <t>ZAK KOLENO VRTLJIVO TIP 6465 - D/priključek 63/46</t>
  </si>
  <si>
    <t>ZAK PODLOŽNA PLOŠČA TIP 204</t>
  </si>
  <si>
    <t>ZAK VGRADNE GARN. 0,6-0,8 TIP 960</t>
  </si>
  <si>
    <t>ZAK VGRADNE GARN. 0,7-1,1 TIP 960</t>
  </si>
  <si>
    <t>ZAK VGRADNE GARN. 1,0-1,5 TIP 960</t>
  </si>
  <si>
    <t>ZAK VGRADNE GARN. 1,3-2,0 TIP 960</t>
  </si>
  <si>
    <t>ZAK VGRADNE GARN. 1,5-2,5 TIP 960</t>
  </si>
  <si>
    <t>MATERIAL ZA PRIKLJUČKE - ZAK SKUPAJ =</t>
  </si>
  <si>
    <t>NAVRTNI ZASUN: navrtni zasunom mora biti izdelan iz duktilne litine GGG40), ki je antikorozijsko zaščitena z epoksi premazom. Navrtni zasun na sedlu mora imeti zaporni element izdelan iz nerjavečega jekla. Streme navrtnega oklepa mora biti vulkanizirano, navoji in matice za montažo stremena pa morajo biti izdelani iz nerjavečega jekla.</t>
  </si>
  <si>
    <t xml:space="preserve">Navrtni oklep in elementi za prehod na PE cev morajo biti spojeni z bajonetnimi spoji, ki so zatesnjeni z gumijastim tesnilom »o-ring« in varovani pred izvlekom z zagozdo. </t>
  </si>
  <si>
    <t>PLOŠČA PODLOŽNA ZA CESTNO KAPO je narejene iz umetne mase.</t>
  </si>
  <si>
    <t>VGRADNA GARNITURA NAVRTNI ZASUN: Vgradna garnitura je teleskopska.</t>
  </si>
  <si>
    <t>Enakovredno kot proizvajalec  npr. HAWLE.</t>
  </si>
  <si>
    <t xml:space="preserve">3.3. </t>
  </si>
  <si>
    <t xml:space="preserve"> HOLANDCI</t>
  </si>
  <si>
    <t>HOLANDEC MS TELESKOPSKI 1/2" L=103 - 154mm</t>
  </si>
  <si>
    <t>HOLANDEC MS TELESKOPSKI 3/4" L=103 - 138mm</t>
  </si>
  <si>
    <t>HOLANDEC MS TELESKOPSKI 1" L=119 - 169mm</t>
  </si>
  <si>
    <t>TESNILO ZA HOLANDEC 1/2"</t>
  </si>
  <si>
    <t>TESNILO ZA HOLANDEC 3/4"</t>
  </si>
  <si>
    <t>TESNILO ZA HOLANDEC 1"</t>
  </si>
  <si>
    <t>TESNILO ZA HOLANDEC 5/4"</t>
  </si>
  <si>
    <t>TESNILO ZA HOLANDEC 6/4"</t>
  </si>
  <si>
    <t>HOLANDCI SKUPAJ =</t>
  </si>
  <si>
    <t xml:space="preserve">3.4. </t>
  </si>
  <si>
    <t xml:space="preserve"> VENTILI</t>
  </si>
  <si>
    <t xml:space="preserve">3.4.1.  </t>
  </si>
  <si>
    <t>PIPA KROGLIČNA</t>
  </si>
  <si>
    <t>PIPA KROGLIČNA 1/2"</t>
  </si>
  <si>
    <t>PIPA KROGLIČNA 3/4"</t>
  </si>
  <si>
    <t xml:space="preserve">3.4.2.  </t>
  </si>
  <si>
    <t>VENTIL KROG. Z IZPUSTOM</t>
  </si>
  <si>
    <t>VENTIL KROG. Z IZPUSTOM 1/2"</t>
  </si>
  <si>
    <t>VENTIL KROG. Z IZPUSTOM 3/4"</t>
  </si>
  <si>
    <t>VENTIL KROG. Z IZPUSTOM 1"</t>
  </si>
  <si>
    <t>VENTIL KROG. Z IZPUSTOM 5/4"</t>
  </si>
  <si>
    <t xml:space="preserve">3.4.3.  </t>
  </si>
  <si>
    <t>VENTIL KROGLIČNI S POLNIM PRETOKOM TEŽKA IZVEDBA</t>
  </si>
  <si>
    <t>VENTIL KROGLIČNI 1/2"</t>
  </si>
  <si>
    <t>VENTIL KROGLIČNI 3/4"</t>
  </si>
  <si>
    <t>VENTIL KROGLIČNI 1"</t>
  </si>
  <si>
    <t>VENTIL KROGLIČNI 5/4"</t>
  </si>
  <si>
    <t>VENTIL KROGLIČNI 6/4"</t>
  </si>
  <si>
    <t>VENTIL KROGLIČNI 2"</t>
  </si>
  <si>
    <t>VENTIL KROGLIČNI 2 1/2"</t>
  </si>
  <si>
    <t>VENTIL KROGLIČNI 3"</t>
  </si>
  <si>
    <t xml:space="preserve">Telo krogličnega ventila (min.PN 32) mora biti izdelano iz niklane prešane medenine CW617N, krogla je izdelana iz prešane medenine CW617N s trdo kromirano  prevleko, tesnilio krogle ter tesnilo osovine so izdelani iz PTFE. Navoj notranji v skladu s standardom EN 10226-1.
</t>
  </si>
  <si>
    <t xml:space="preserve">3.4.4.  </t>
  </si>
  <si>
    <t>VENTIL NEPOVRATNI MS</t>
  </si>
  <si>
    <t xml:space="preserve">VENTIL NEPOVRATNI MS 3/4" </t>
  </si>
  <si>
    <t xml:space="preserve">VENTIL NEPOVRATNI MS 1" </t>
  </si>
  <si>
    <t>VENTIL NEPOVRATNI MS 5/4"</t>
  </si>
  <si>
    <t>VENTIL NEPOVRATNI MS 6/4"</t>
  </si>
  <si>
    <t xml:space="preserve">VENTIL NEPOVRATNI MS 2" </t>
  </si>
  <si>
    <t xml:space="preserve">VENTIL NEPOVRATNI MS 2 1/2" </t>
  </si>
  <si>
    <t xml:space="preserve">VENTIL NEPOVRATNI MS 3" </t>
  </si>
  <si>
    <t>Ventili nepovratni je izdelani iz medenine UNI5705, vzmet iz INOX 18/8, nepovratni vložek iz INOX AISI304. Podobno kot proizvajalec npr. RASTELLI.</t>
  </si>
  <si>
    <t xml:space="preserve">3.4.5. </t>
  </si>
  <si>
    <t xml:space="preserve"> GLAVNI VENTIL KROGLIČNI </t>
  </si>
  <si>
    <t>GLAVNI VENTIL KROGLIČNI 1/2"</t>
  </si>
  <si>
    <t>GLAVNI VENTIL KROGLIČNI 3/4"</t>
  </si>
  <si>
    <t>GLAVNI VENTIL KROGLIČNI 1"</t>
  </si>
  <si>
    <t>GLAVNI VENTIL KROGLIČNI 5/4"</t>
  </si>
  <si>
    <t>GLAVNI VENTIL KROGLIČNI 6/4"</t>
  </si>
  <si>
    <t>GLAVNI VENTIL KROGLIČNI 2"</t>
  </si>
  <si>
    <t>Telo krogličnega ventila (min.PN 32) mora biti izdelano iz niklane prešane medenine CW617N, krogla je izdelana iz prešane medenine CW617N s trdo kromirano  prevleko, tesnilio krogle ter tesnilo osovine so izdelani iz PTFE. Navoj notranji v skladu s standardom EN 10226-1. Glavni ventil kroglični mora imet zaščitno kovinkso kapico z luknjo za plombiranje. Podobno kot proizvajalec npr. GREINER.</t>
  </si>
  <si>
    <t xml:space="preserve">3.4.6. </t>
  </si>
  <si>
    <t xml:space="preserve"> GLAVNI VENTIL KROGLIČNI Z MOŽNOSTJO ZAKLEPANJA</t>
  </si>
  <si>
    <t>Telo krogličnega ventila (min.PN 32) mora biti izdelano iz niklane prešane medenine CW617N, krogla je izdelana iz prešane medenine CW617N s trdo kromirano  prevleko, tesnilio krogle ter tesnilo osovine so izdelani iz PTFE. Navoj notranji v skladu s standardom EN 10226-1. Glavni ventil kroglični mora imet možnost zaklepanja s ključavnico vgrajeno v metuljčku ventila. Podobno kot proizvajalec npr. GREINER.</t>
  </si>
  <si>
    <t>VENTILI SKUPAJ =</t>
  </si>
  <si>
    <t xml:space="preserve">3.5. </t>
  </si>
  <si>
    <t xml:space="preserve"> POCINKANE CEVI</t>
  </si>
  <si>
    <t xml:space="preserve">3.5.1. </t>
  </si>
  <si>
    <t xml:space="preserve"> CEVI POCINKANE</t>
  </si>
  <si>
    <t>CEVI POCINKANE DN1/2"</t>
  </si>
  <si>
    <t>CEVI POCINKANE DN3/4"</t>
  </si>
  <si>
    <t>CEVI POCINKANE DN1"</t>
  </si>
  <si>
    <t>CEVI POCINKANE DN5/4"</t>
  </si>
  <si>
    <t>CEVI POCINKANE DN6/4"</t>
  </si>
  <si>
    <t>CEVI POCINKANE DN2"</t>
  </si>
  <si>
    <t>CEVI POCINKANE DN2 1/2"</t>
  </si>
  <si>
    <t>CEVI POCINKANE DN3"</t>
  </si>
  <si>
    <t xml:space="preserve">3.5.2. </t>
  </si>
  <si>
    <t>PLASTIFICIRANE POCINKANE CEVI</t>
  </si>
  <si>
    <t>CEVI PLASTIFICIRANE DN1/2"</t>
  </si>
  <si>
    <t>CEVI PLASTIFICIRANE DN3/4"</t>
  </si>
  <si>
    <t>CEVI PLASTIFICIRANE DN1"</t>
  </si>
  <si>
    <t>CEVI PLASTIFICIRANE DN5/4"</t>
  </si>
  <si>
    <t>CEVI PLASTIFICIRANE DN6/4"</t>
  </si>
  <si>
    <t>CEVI PLASTIFICIRANE DN2"</t>
  </si>
  <si>
    <t>CEVI PLASTIFICIRANE DN2 1/2"</t>
  </si>
  <si>
    <t>CEVI PLASTIFICIRANE DN3"</t>
  </si>
  <si>
    <t>POCINKANE CEVI SKUPAJ =</t>
  </si>
  <si>
    <t>Jeklene, pocinkane navojne cevi morajo ustrezati standardu DIN 2440, DIN 2441 in DIN 2442. Minimalna deb. PVC zaščite je 1,8mm.</t>
  </si>
  <si>
    <t xml:space="preserve">3.6. </t>
  </si>
  <si>
    <t xml:space="preserve"> FITINGI - POCINKANI</t>
  </si>
  <si>
    <t>POC. HOLANDEC NN-NN - art.330 - 3/8"</t>
  </si>
  <si>
    <t>POC. HOLANDEC NN-NN - art.330 - 1/2"</t>
  </si>
  <si>
    <t>POC. HOLANDEC NN-NN - art.330 - 3/4"</t>
  </si>
  <si>
    <t>POC. HOLANDEC NN-NN - art.330 - 1"</t>
  </si>
  <si>
    <t>POC. HOLANDEC NN-NN - art.330 - 5/4"</t>
  </si>
  <si>
    <t>POC. HOLANDEC NN-NN - art.330 - 6/4"</t>
  </si>
  <si>
    <t>POC. HOLANDEC NN-NN - art.330 - 2"</t>
  </si>
  <si>
    <t>POC. HOLANDEC NN-NN - art.330 - 2 1/2"</t>
  </si>
  <si>
    <t>POC. HOLANDEC NN-NN - art.330 - 3"</t>
  </si>
  <si>
    <t>POC. HOLANDEC NN-NN - art.330 - 4"</t>
  </si>
  <si>
    <t>POC. KOLENO - art.90 - 3/8"</t>
  </si>
  <si>
    <t>POC. KOLENO - art.90 - 1/2"</t>
  </si>
  <si>
    <t>POC. KOLENO - art.90 - 3/4"</t>
  </si>
  <si>
    <t>POC. KOLENO - art.90 - 1"</t>
  </si>
  <si>
    <t>POC. KOLENO - art.90 - 5/4"</t>
  </si>
  <si>
    <t>POC. KOLENO - art.90 - 6/4"</t>
  </si>
  <si>
    <t>POC. KOLENO - art.90 - 2"</t>
  </si>
  <si>
    <t>POC. KOLENO - art.90 - 2 1/2"</t>
  </si>
  <si>
    <t>POC. KOLENO - art.90 - 3"</t>
  </si>
  <si>
    <t>POC. KOLENO - art.90 - 4"</t>
  </si>
  <si>
    <t>POC. KOLENO Z/N - art.92 - 3/8"</t>
  </si>
  <si>
    <t>POC. KOLENO Z/N - art.92 - 1/2"</t>
  </si>
  <si>
    <t>POC. KOLENO Z/N - art.92 - 3/4 "</t>
  </si>
  <si>
    <t>POC. KOLENO Z/N - art.92 - 1"</t>
  </si>
  <si>
    <t>POC. KOLENO Z/N - art.92 - 5/4 "</t>
  </si>
  <si>
    <t xml:space="preserve">POC. KOLENO Z/N - art.92 - 6/4" </t>
  </si>
  <si>
    <t>POC. KOLENO Z/N - art.92 - 2 "</t>
  </si>
  <si>
    <t>POC. KOLENO Z/N - art.92 - 2 1/2"</t>
  </si>
  <si>
    <t>POC. KOLENO Z/N - art.92 - 3"</t>
  </si>
  <si>
    <t>POC. T KOS - art.130 - 3/8"</t>
  </si>
  <si>
    <t>POC. T KOS - art.130 - 1/2"</t>
  </si>
  <si>
    <t>POC. T KOS - art.130 - 3/4"</t>
  </si>
  <si>
    <t>POC. T KOS - art.130 - 1"</t>
  </si>
  <si>
    <t>POC. T KOS - art.130 - 5/4"</t>
  </si>
  <si>
    <t>POC. T KOS - art.130 - 6/4"</t>
  </si>
  <si>
    <t>POC. T KOS - art.130 - 2"</t>
  </si>
  <si>
    <t>POC. T KOS - art.130 - 2 1/2"</t>
  </si>
  <si>
    <t>POC. T KOS - art.130 - 3"</t>
  </si>
  <si>
    <t>POC. T KOS - art.130 - 4"</t>
  </si>
  <si>
    <t>POC. DVOVIJAČNIK - art.280 - 3/8"</t>
  </si>
  <si>
    <t>POC. DVOVIJAČNIK - art.280 - 1/2"</t>
  </si>
  <si>
    <t>POC. DVOVIJAČNIK - art.280 - 3/4"</t>
  </si>
  <si>
    <t>POC. DVOVIJAČNIK - art.280 - 1"</t>
  </si>
  <si>
    <t>POC. DVOVIJAČNIK - art.280 - 5/4"</t>
  </si>
  <si>
    <t>POC. DVOVIJAČNIK - art.280 - 6/4"</t>
  </si>
  <si>
    <t>POC. DVOVIJAČNIK - art.280 - 2"</t>
  </si>
  <si>
    <t>POC. DVOVIJAČNIK - art.280 - 2 1/2"</t>
  </si>
  <si>
    <t>POC. DVOVIJAČNIK - art.280 - 3"</t>
  </si>
  <si>
    <t>POC. DVOVIJAČNIK - art.280 - 4"</t>
  </si>
  <si>
    <t>POC. REDUCIRNI KOS - art.241 - 1/2" - 3/8"</t>
  </si>
  <si>
    <t>POC. REDUCIRNI KOS - art.241 - 3/4" - 3/8"</t>
  </si>
  <si>
    <t>POC. REDUCIRNI KOS - art.241 - 3/4" - 1/2"</t>
  </si>
  <si>
    <t>POC. REDUCIRNI KOS - art.241 - 1" - 1/2"</t>
  </si>
  <si>
    <t>POC. REDUCIRNI KOS - art.241 - 1" - 3/4"</t>
  </si>
  <si>
    <t>POC. REDUCIRNI KOS - art.241 - 5/4" - 1/2"</t>
  </si>
  <si>
    <t>POC. REDUCIRNI KOS - art.241 - 5/4" - 3/4"</t>
  </si>
  <si>
    <t>POC. REDUCIRNI KOS - art.241 - 5/4" - 1"</t>
  </si>
  <si>
    <t>POC. REDUCIRNI KOS - art.241 - 6/4" - 1/2"</t>
  </si>
  <si>
    <t>POC. REDUCIRNI KOS - art.241 - 6/4" - 3/4"</t>
  </si>
  <si>
    <t>POC. REDUCIRNI KOS - art.241 - 6/4" - 1"</t>
  </si>
  <si>
    <t>POC. REDUCIRNI KOS - art.241 - 6/4" - 5/4"</t>
  </si>
  <si>
    <t>POC. REDUCIRNI KOS - art.241 - 2" - 1/2"</t>
  </si>
  <si>
    <t>POC. REDUCIRNI KOS - art.241 - 2 "- 3/4"</t>
  </si>
  <si>
    <t>POC. REDUCIRNI KOS - art.241 - 2" - 1"</t>
  </si>
  <si>
    <t>POC. REDUCIRNI KOS - art.241 - 2" - 5/4"</t>
  </si>
  <si>
    <t>POC. REDUCIRNI KOS - art.241 - 2" - 6/4"</t>
  </si>
  <si>
    <t>POC. REDUCIRNI KOS - art.241 - 2 1/2" - 1"</t>
  </si>
  <si>
    <t>POC. REDUCIRNI KOS - art.241 - 2 1/2" - 5/4"</t>
  </si>
  <si>
    <t>POC. REDUCIRNI KOS - art.241 - 2 1/2" -  6/4"</t>
  </si>
  <si>
    <t>POC. REDUCIRNI KOS - art.241 - 2 1/2" -  2"</t>
  </si>
  <si>
    <t>POC. REDUCIRNI KOS - art.241 - 3" - 5/4"</t>
  </si>
  <si>
    <t>POC. REDUCIRNI KOS - art.241 - 3" - 6/4"</t>
  </si>
  <si>
    <t>POC. REDUCIRNI KOS - art.241 - 3" - 2"</t>
  </si>
  <si>
    <t>POC. REDUCIRNI KOS - art.241 - 3" - 2 1/2"</t>
  </si>
  <si>
    <t>POC. REDUCIRNI KOS - art.241 - 4" - 2"</t>
  </si>
  <si>
    <t>POC. REDUCIRNI KOS - art.241 - 4" - 3"</t>
  </si>
  <si>
    <t>POC. SPOJKA REDUCIRNA - art.245 - 1/2" - 3/8"</t>
  </si>
  <si>
    <t>POC. SPOJKA REDUCIRNA - art.245 - 3/4" - 1/2"</t>
  </si>
  <si>
    <t>POC. SPOJKA REDUCIRNA - art.245 - 1" - 1/2"</t>
  </si>
  <si>
    <t>POC. SPOJKA REDUCIRNA - art.245 - 1" - 3/4"</t>
  </si>
  <si>
    <t>POC. SPOJKA REDUCIRNA - art.245 - 5/4" - 1"</t>
  </si>
  <si>
    <t>POC. SPOJKA REDUCIRNA - art.245 - 6/4" - 1"</t>
  </si>
  <si>
    <t>POC. SPOJKA REDUCIRNA - art.245 - 6/4" - 5/4"</t>
  </si>
  <si>
    <t>POC. SPOJKA REDUCIRNA - art.245 - 2" - 1"</t>
  </si>
  <si>
    <t>POC. SPOJKA REDUCIRNA - art.245 - 2" - 6/4"</t>
  </si>
  <si>
    <t>POC. SPOJKA REDUCIRNA - art.245 - 2 1/2" -  6/4"</t>
  </si>
  <si>
    <t>POC. SPOJKA REDUCIRNA - art.245 - 2 1/2" -  2"</t>
  </si>
  <si>
    <t>POC. SPOJKA REDUCIRNA - art.245 - 3" - 2"</t>
  </si>
  <si>
    <t>POC. SPOJKA REDUCIRNA - art.245 - 3" - 2 1/2"</t>
  </si>
  <si>
    <t>POC. SPOJKA REDUCIRNA - art.245 - 4" - 3"</t>
  </si>
  <si>
    <t>POC. OBJEMKA - art.270 - 3/8"</t>
  </si>
  <si>
    <t>POC. OBJEMKA - art.270 - 1/2"</t>
  </si>
  <si>
    <t>POC. OBJEMKA - art.270 - 3/4"</t>
  </si>
  <si>
    <t>POC. OBJEMKA - art.270 - 1"</t>
  </si>
  <si>
    <t>POC. OBJEMKA - art.270 - 5/4"</t>
  </si>
  <si>
    <t>POC. OBJEMKA - art.270 - 6/4"</t>
  </si>
  <si>
    <t>POC. OBJEMKA - art.270 - 2"</t>
  </si>
  <si>
    <t>POC. OBJEMKA - art.270 - 2 1/2"</t>
  </si>
  <si>
    <t>POC. OBJEMKA - art.270 - 3"</t>
  </si>
  <si>
    <t>POC. OBJEMKA - art.270 - 4"</t>
  </si>
  <si>
    <t>POC. SPOJKA - art.280 - 3/8"</t>
  </si>
  <si>
    <t>POC. SPOJKA - art.280 - 1/2"</t>
  </si>
  <si>
    <t>POC. SPOJKA - art.280 - 3/4"</t>
  </si>
  <si>
    <t>POC. SPOJKA - art.280 - 1"</t>
  </si>
  <si>
    <t>POC. SPOJKA - art.280 - 5/4"</t>
  </si>
  <si>
    <t>POC. SPOJKA - art.280 - 6/4"</t>
  </si>
  <si>
    <t>POC. SPOJKA - art.280 - 2"</t>
  </si>
  <si>
    <t>POC. SPOJKA - art.280 - 2 1/2"</t>
  </si>
  <si>
    <t>POC. SPOJKA - art.280 - 3"</t>
  </si>
  <si>
    <t>POC. SPOJKA - art.280 - 4"</t>
  </si>
  <si>
    <t>POC. ČEP - art.290 - 3/8"</t>
  </si>
  <si>
    <t>POC. ČEP - art.290 - 1/2"</t>
  </si>
  <si>
    <t>POC. ČEP - art.290 - 3/4"</t>
  </si>
  <si>
    <t>POC. ČEP - art.290 - 1"</t>
  </si>
  <si>
    <t>POC. ČEP - art.290 - 5/4"</t>
  </si>
  <si>
    <t>POC. ČEP - art.290 - 6/4"</t>
  </si>
  <si>
    <t>POC. ČEP - art.290 - 2"</t>
  </si>
  <si>
    <t>POC. ČEP - art.290 - 2 1/2"</t>
  </si>
  <si>
    <t>POC. ČEP - art.290 - 3"</t>
  </si>
  <si>
    <t>POC. DVOJNA PREFABRIKAT SPOJKA  - art.820 - 1/2"</t>
  </si>
  <si>
    <t>POC. DVOJNA PREFABRIKAT SPOJKA  - art.820 - 3/4"</t>
  </si>
  <si>
    <t>POC. DVOJNA PREFABRIKAT SPOJKA  - art.820 - 1"</t>
  </si>
  <si>
    <t>POC. DVOJNA PREFABRIKAT SPOJKA  - art.820 - 5/4"</t>
  </si>
  <si>
    <t>POC. DVOJNA PREFABRIKAT SPOJKA  - art.820 - 6/4"</t>
  </si>
  <si>
    <t>POC. DVOJNA PREFABRIKAT SPOJKA  - art.820 - 2"</t>
  </si>
  <si>
    <t>POC. DVOJNA PREFABRIKAT SPOJKA  - art.820 - 3"</t>
  </si>
  <si>
    <t>POC. SPOJKA PREFABRIKAT - art.821 - 1/2"</t>
  </si>
  <si>
    <t>POC. SPOJKA PREFABRIKAT - art.821 - 3/4"</t>
  </si>
  <si>
    <t>POC. SPOJKA PREFABRIKAT - art.821 - 1"</t>
  </si>
  <si>
    <t>POC. SPOJKA PREFABRIKAT - art.821 - 5/4"</t>
  </si>
  <si>
    <t>POC. SPOJKA PREFABRIKAT - art.821 - 6/4"</t>
  </si>
  <si>
    <t>POC. SPOJKA PREFABRIKAT - art.821 - 2"</t>
  </si>
  <si>
    <t>POC. SPOJKA PREFABRIKAT - art.821 - 3"</t>
  </si>
  <si>
    <t>FITINGI - POCINKANI SKUPAJ =</t>
  </si>
  <si>
    <t>Fitingi morajo biti izdelani iz bele temprane litine visoke kvalitete z vroče cinkano prevleko. Ustrezati morajo standardu SIST EN 10242:1997/A2:2003.  Enakovredno kot proizvajalec npr. TITAN.</t>
  </si>
  <si>
    <t xml:space="preserve">3.7.  </t>
  </si>
  <si>
    <t>3.7.1.</t>
  </si>
  <si>
    <t>NOSILEC VODOMERA S HOLENDROM</t>
  </si>
  <si>
    <t>NOSILEC VODOMERA S HOL. 1/2 L= 165mm</t>
  </si>
  <si>
    <t>NOSILEC VODOMERA S HOL. 3/4 L= 190mm</t>
  </si>
  <si>
    <t>NOSILEC VODOMERA S HOL. 1   L= 260mm</t>
  </si>
  <si>
    <t>NOSILEC VODOMERA S HOL. 5/4 L= 260mm</t>
  </si>
  <si>
    <t>NOSILEC VODOMERA S HOL. 6/4 L= 300mm</t>
  </si>
  <si>
    <t xml:space="preserve">Nosilci za montažo vodomera so narejeni iz pocinkane pločevine, opremljeni so s pripajajočimi medeninastimi holanci za vgradno dolžino vodomera L. Holandci morajo biti narejeni iz medenine CW617N  v skladu s standardom EN12165. Na navojni matici morajo imeti luknje za plombiranje. </t>
  </si>
  <si>
    <t>3.7.2.</t>
  </si>
  <si>
    <t>TERMO VODOMERNI JAŠKI</t>
  </si>
  <si>
    <t>TERMO JAŠEK VODOMER 3/4" , H=1000mm</t>
  </si>
  <si>
    <t>TERMO JAŠEK VODOMER 3/4" - LTŽ POKROV</t>
  </si>
  <si>
    <t>TERMO JAŠEK VODOMER 3/4" x 2 vod. , H=1000mm</t>
  </si>
  <si>
    <t>TERMO JAŠEK VODOMER 3/4" x 2vod. - LTŽ POKROV</t>
  </si>
  <si>
    <t>Termo jašek, material ohišja polietilen, opremljen s pripadajočimi spojnicami in holendri, lovilcem nesnage. Minimalne višine H=1000mm. Jašek opremljen s termo pokrovom iz polivretana. Enakovredno, kot npr. proizvajalec Zagožen.</t>
  </si>
  <si>
    <t>VODOMERNI JAŠKI SKUPAJ =</t>
  </si>
  <si>
    <t>SKLOP</t>
  </si>
  <si>
    <t>4.   OSTALI VODOVODNI IN KANALIZACIJSKI MATERIAL</t>
  </si>
  <si>
    <t xml:space="preserve">4.1.  </t>
  </si>
  <si>
    <t>VENTIL PLOVNI PE 5/4"</t>
  </si>
  <si>
    <t>VENTIL PLOVNI PE 6/4"</t>
  </si>
  <si>
    <t>VENTIL PLOVNI PE 2"</t>
  </si>
  <si>
    <t>VENTIL PLOVNI PE 3"</t>
  </si>
  <si>
    <t>MANOMETER, 0-10bar</t>
  </si>
  <si>
    <t>MANOMETER, 0-16bar</t>
  </si>
  <si>
    <t>MANOMETER, 0-25bar</t>
  </si>
  <si>
    <t xml:space="preserve">POKROV 60X60, A15 "VODOVOD" </t>
  </si>
  <si>
    <t xml:space="preserve">POKROV 60X60, B125 "VODOVOD" </t>
  </si>
  <si>
    <t>POKROV 60X60, C250 "VODOVOD" z zaklepom</t>
  </si>
  <si>
    <t>POKROV 60X60, D400 "VODOVOD" z zaklepom</t>
  </si>
  <si>
    <t xml:space="preserve">POKROV FI60, B125 "KANALIZACIJA" </t>
  </si>
  <si>
    <t>POKROV FI60, C250 "KANALIZACIJA" z zaklepom</t>
  </si>
  <si>
    <t>POKROV FI60, D400 "KANALIZACIJA" z zaklepom</t>
  </si>
  <si>
    <t>IZOLIRNI TRAK 60 mm - spodnji sloj</t>
  </si>
  <si>
    <t>IZOLIRNI TRAK - zgornji sloj (PLASTIZOL) 10 CM</t>
  </si>
  <si>
    <t>IZOLIRNI TRAK - zgornji sloj (PLASTIZOL) 5 CM</t>
  </si>
  <si>
    <t>MAST ZA PREDIVO</t>
  </si>
  <si>
    <t>KG</t>
  </si>
  <si>
    <t>PREDIVO</t>
  </si>
  <si>
    <t>OLJE ZA REZILNICE</t>
  </si>
  <si>
    <t>L</t>
  </si>
  <si>
    <t>SPREJ ZA REZILNICE</t>
  </si>
  <si>
    <t>SPREY BARVA ZA ZAŠČITO VIJAKOV (podobnoWURTH )</t>
  </si>
  <si>
    <t>OPOZORILNI TRAK  "POZOR VODOVOD" - INDIKATOR</t>
  </si>
  <si>
    <t>M1</t>
  </si>
  <si>
    <t>OPOZORILNI TRAK  "POZOR VODOVOD"</t>
  </si>
  <si>
    <t xml:space="preserve">OPOZORILNI TRAK  "POZOR KANALIZACIJA" </t>
  </si>
  <si>
    <t>OPOZORILNI TRAK  "POZOR KANALIZACIJA" - INDIKATOR</t>
  </si>
  <si>
    <t>MAST ZA TESNILA</t>
  </si>
  <si>
    <t xml:space="preserve">LOJENA VRV </t>
  </si>
  <si>
    <t>RAZNI MATERIAL SKUPAJ =</t>
  </si>
  <si>
    <t xml:space="preserve">Ekspanzijska posoda  mora imeti ustrezen certifikat.  Podobno kot proizvajalec  npr.ZILMET. </t>
  </si>
  <si>
    <t xml:space="preserve">4.2.  </t>
  </si>
  <si>
    <t xml:space="preserve">HIDRO REPARATURNE SPOJKE </t>
  </si>
  <si>
    <t>NAZIV BLAGA [d/L]</t>
  </si>
  <si>
    <t>HIDRO REPARATURNA SPOJKA - 46-53/140</t>
  </si>
  <si>
    <t>HIDRO REPARATURNA SPOJKA - 53-60/140</t>
  </si>
  <si>
    <t>HIDRO REPARATURNA SPOJKA - 64-71/140</t>
  </si>
  <si>
    <t>HIDRO REPARATURNA SPOJKA - 73-80/140</t>
  </si>
  <si>
    <t>HIDRO REPARATURNA SPOJKA - 76-83/140</t>
  </si>
  <si>
    <t>HIDRO REPARATURNA SPOJKA - 82-89/140</t>
  </si>
  <si>
    <t>HIDRO REPARATURNA SPOJKA - 88-98/140</t>
  </si>
  <si>
    <t>HIDRO REPARATURNA SPOJKA - 94-104/140</t>
  </si>
  <si>
    <t>HIDRO REPARATURNA SPOJKA - 108-118/140</t>
  </si>
  <si>
    <t>HIDRO REPARATURNA SPOJKA - 114-124/140</t>
  </si>
  <si>
    <t>HIDRO REPARATURNA SPOJKA - 118-128/140</t>
  </si>
  <si>
    <t>HIDRO REPARATURNA SPOJKA - 128-138/140</t>
  </si>
  <si>
    <t>HIDRO REPARATURNA SPOJKA - 143-153/140</t>
  </si>
  <si>
    <t>HIDRO REPARATURNA SPOJKA - 153-163/140</t>
  </si>
  <si>
    <t>HIDRO REPARATURNA SPOJKA - 169-179/140</t>
  </si>
  <si>
    <t>HIDRO REPARATURNA SPOJKA - 172-182/140</t>
  </si>
  <si>
    <t>HIDRO REPARATURNA SPOJKA - 176-186/140</t>
  </si>
  <si>
    <t>HIDRO REPARATURNA SPOJKA - 219 -229 /140</t>
  </si>
  <si>
    <t>HIDRO REPARATURNA SPOJKA - 227-232/140</t>
  </si>
  <si>
    <t>HIDRO REPARATURNA SPOJKA - 233-244/140</t>
  </si>
  <si>
    <t>HIDRO REPARATURNA SPOJKA - 244-254/140</t>
  </si>
  <si>
    <t>HIDRO REPARATURNA SPOJKA - 287-297/140</t>
  </si>
  <si>
    <t>HIDRO REPARATURNA SPOJKA - 294-304/140</t>
  </si>
  <si>
    <t>HIDRO REPARATURNA SPOJKA - 306-316/140</t>
  </si>
  <si>
    <t>HIDRO REPARATURNA SPOJKA - 352-362/140</t>
  </si>
  <si>
    <t>HIDRO REPARATURNA SPOJKA - 88-98/210</t>
  </si>
  <si>
    <t>HIDRO REPARATURNA SPOJKA - 94-104/210</t>
  </si>
  <si>
    <t>HIDRO REPARATURNA SPOJKA - 108-118/210</t>
  </si>
  <si>
    <t>HIDRO REPARATURNA SPOJKA - 118-128/210</t>
  </si>
  <si>
    <t>HIDRO REPARATURNA SPOJKA - 128-138/210</t>
  </si>
  <si>
    <t>HIDRO REPARATURNA SPOJKA - 143-153/210</t>
  </si>
  <si>
    <t>HIDRO REPARATURNA SPOJKA - 153-163/210</t>
  </si>
  <si>
    <t>HIDRO REPARATURNA SPOJKA - 176-186/210</t>
  </si>
  <si>
    <t>HIDRO REPARATURNA SPOJKA - 219-229/210</t>
  </si>
  <si>
    <t>HIDRO REPARATURNA SPOJKA - 227-237/210</t>
  </si>
  <si>
    <t>HIDRO REPARATURNA SPOJKA - 233-243/210</t>
  </si>
  <si>
    <t>HIDRO REPARATURNA SPOJKA - 244-254/210</t>
  </si>
  <si>
    <t>HIDRO REPARATURNA SPOJKA - 287-297/210</t>
  </si>
  <si>
    <t>HIDRO REPARATURNA SPOJKA - 294-304/210</t>
  </si>
  <si>
    <t>HIDRO REPARATURNA SPOJKA - 313-323/210</t>
  </si>
  <si>
    <t>HIDRO REPARATURNA SPOJKA - 352-362/210</t>
  </si>
  <si>
    <t>HIDRO REPARATURNA SPOJKA - 363-373/210</t>
  </si>
  <si>
    <t>HIDRO REPARATURNA SPOJKA - 480-490/210</t>
  </si>
  <si>
    <t>HIDRO REPARATURNA SPOJKA - 528-538/210</t>
  </si>
  <si>
    <t>HIDRO REPARATURNE SPOJKE SKUPAJ =</t>
  </si>
  <si>
    <t>Dimenzija "d" pomeni območje pokrivanja zunanjih premerov cevi.
Dimenzije "L" pomeni dolžino spojke.</t>
  </si>
  <si>
    <t>Reparaturna spojka je narejena iz INOX materiala AISI 304 in EPDM ali NBR gume ter opremljena z vijaki. Vse spojke morajo biti primerne za tlačno stopnjo PN16.</t>
  </si>
  <si>
    <t xml:space="preserve">4.3.  </t>
  </si>
  <si>
    <t xml:space="preserve">ANDORE REPARATURNE OBJEMKE </t>
  </si>
  <si>
    <t>NAZIV BLAGA /TIP [d/L]</t>
  </si>
  <si>
    <t>ANDORE REPARATURNA OBJEMKA - RR85 - 21-25/80</t>
  </si>
  <si>
    <t>ANDORE REPARATURNA OBJEMKA - RR85 - 27-30/80</t>
  </si>
  <si>
    <t>ANDORE REPARATURNA OBJEMKA - RR85 - 33-37/80</t>
  </si>
  <si>
    <t>ANDORE REPARATURNA OBJEMKA - RR85 - 42-45/80</t>
  </si>
  <si>
    <t>ANDORE REPARATURNA OBJEMKA - RR85 - 50-54/80</t>
  </si>
  <si>
    <t>ANDORE REPARATURNA OBJEMKA - M54 - 51-60/200</t>
  </si>
  <si>
    <t>ANDORE REPARATURNA OBJEMKA - M63 - 58-66/200</t>
  </si>
  <si>
    <t>ANDORE REPARATURNA OBJEMKA - M75 - 70-78/200</t>
  </si>
  <si>
    <t>ANDORE REPARATURNA OBJEMKA - M82 - 82-91/200</t>
  </si>
  <si>
    <t>ANDORE REPARATURNA OBJEMKA - M95 - 90-102/200</t>
  </si>
  <si>
    <t>ANDORE REPARATURNA OBJEMKA - M104 - 104-114/200</t>
  </si>
  <si>
    <t>ANDORE REPARATURNA OBJEMKA - M115 - 114-125/200</t>
  </si>
  <si>
    <t>ANDORE REPARATURNA OBJEMKA - M131 - 128-140/200</t>
  </si>
  <si>
    <t>ANDORE REPARATURNA OBJEMKA - M140 - 138-150/250</t>
  </si>
  <si>
    <t>ANDORE REPARATURNA OBJEMKA - M151 - 150-161/250</t>
  </si>
  <si>
    <t>ANDORE REPARATURNA OBJEMKA - M166 - 163-175/250</t>
  </si>
  <si>
    <t>ANDORE REPARATURNA OBJEMKA - M178 - 178-192/250</t>
  </si>
  <si>
    <t>REPARATURNE OBJEMKE SKUPAJ =</t>
  </si>
  <si>
    <t>Reparaturna objemka je narejena iz INOX materiala najmanj AISI 304 in z EPDM tesnilom ter opremljena z vijaki.</t>
  </si>
  <si>
    <t xml:space="preserve">4.4.  </t>
  </si>
  <si>
    <t>SPOJKE UNIVERZALNE ZA DUKTILNE IN AZBESTNO - CEMENTNE CEVI</t>
  </si>
  <si>
    <t>SPOJKA UNIVERZALNA DN50 - Enojna</t>
  </si>
  <si>
    <t>SPOJKA UNIVERZALNA DN65 - Enojna</t>
  </si>
  <si>
    <t>SPOJKA UNIVERZALNA DN80 - Enojna</t>
  </si>
  <si>
    <t>SPOJKA UNIVERZALNA DN100 - Enojna</t>
  </si>
  <si>
    <t>SPOJKA UNIVERZALNA DN125 - Enojna</t>
  </si>
  <si>
    <t>SPOJKA UNIVERZALNA DN150 - Enojna</t>
  </si>
  <si>
    <t>SPOJKA UNIVERZALNA DN200 - Enojna</t>
  </si>
  <si>
    <t>SPOJKA UNIVERZALNA DN250 - Enojna</t>
  </si>
  <si>
    <t>SPOJKA UNIVERZALNA DN300 - Enojna</t>
  </si>
  <si>
    <t>SPOJKA UNIVERZALNA DN350 - Enojna</t>
  </si>
  <si>
    <t>SPOJKA UNIVERZALNA DN450 - Enojna</t>
  </si>
  <si>
    <t>SPOJKA UNIVERZALNA DN500 - Enojna</t>
  </si>
  <si>
    <t>SPOJKA UNIVERZALNA DN700 - Enojna</t>
  </si>
  <si>
    <t>SPOJKA UNIVERZALNA DN50 - Dvojna</t>
  </si>
  <si>
    <t>SPOJKA UNIVERZALNA DN65 - Dvojna</t>
  </si>
  <si>
    <t>SPOJKA UNIVERZALNA DN80 - Dvojna</t>
  </si>
  <si>
    <t>SPOJKA UNIVERZALNA DN100 - Dvojna</t>
  </si>
  <si>
    <t>SPOJKA UNIVERZALNA DN125 - Dvojna</t>
  </si>
  <si>
    <t>SPOJKA UNIVERZALNA DN150 - Dvojna</t>
  </si>
  <si>
    <t>SPOJKA UNIVERZALNA DN200 - Dvojna</t>
  </si>
  <si>
    <t>SPOJKA UNIVERZALNA DN225 - Dvojna</t>
  </si>
  <si>
    <t>SPOJKA UNIVERZALNA DN250 - Dvojna</t>
  </si>
  <si>
    <t>SPOJKA UNIVERZALNA DN300 - Dvojna</t>
  </si>
  <si>
    <t>UNIVERZALNE SPOJKE SKUPAJ =</t>
  </si>
  <si>
    <t>SPOJKA -UNIVERZALNA: Ohišje - GGG40 z epoksi premazom minimalnega nanosa 250 micronov; Tesnilo: NBR. Varovanje z nazobčanim kovinskim obročem, velja do vključno profila DN400. Minimalni kot odmika je 6°.</t>
  </si>
  <si>
    <t xml:space="preserve">Vse spojke morajo biti istega proizvajalca. Enakovredno kot multi/joint proizvajalca GEORG FISCHER) </t>
  </si>
  <si>
    <t xml:space="preserve">4.5.  </t>
  </si>
  <si>
    <t>HIDRANT OMARA TIP. HO-NH Z OPREMO</t>
  </si>
  <si>
    <t>HIDRANT OMARA TIP. HO-Z Z OPREMO</t>
  </si>
  <si>
    <t>HIDRANT OMARA TIP. HO-V Z OPREMO</t>
  </si>
  <si>
    <t>HIDRANTNI KLJUČ-PODZEMNI Fe 34</t>
  </si>
  <si>
    <t xml:space="preserve">HIDRANTNI KLJUČ ABC </t>
  </si>
  <si>
    <t>HIDRANTNI NASTAVEK B/CC</t>
  </si>
  <si>
    <t>STABILNA SPOJKA 25-D N/N 1"</t>
  </si>
  <si>
    <t>STABILNA SPOJKA 52-C N/N 2"</t>
  </si>
  <si>
    <t>STABILNA SPOJKA 52-C Z/N 2"</t>
  </si>
  <si>
    <t>STABILNA SPOJKA 52-C SLEPA</t>
  </si>
  <si>
    <t>STABILNA SPOJKA 75-B N/N 2 1/2"</t>
  </si>
  <si>
    <t>STABILNA SPOJKA 75-B Z/N 2 1/2"</t>
  </si>
  <si>
    <t>STABILNA SPOJKA 75-B SLEPA</t>
  </si>
  <si>
    <t>STABILNA SPOJKA 110-A N/N 4 1/2"</t>
  </si>
  <si>
    <t>STABILNA SPOJKA 110-A SLEPA</t>
  </si>
  <si>
    <t>STABILNA SPOJKA RED. 110-A/75-B</t>
  </si>
  <si>
    <t>STABILNA SPOJKA RED. 75-B/52-C</t>
  </si>
  <si>
    <t>STABILNA SPOJKA RED. 52-C/25-D</t>
  </si>
  <si>
    <t xml:space="preserve">POKROV 52-C </t>
  </si>
  <si>
    <t>POKROV 75-B</t>
  </si>
  <si>
    <t>POKROV 110-A</t>
  </si>
  <si>
    <t>ROČNIK C Z VENTILOM</t>
  </si>
  <si>
    <t>CEV GASILSKA B 75 L 15M</t>
  </si>
  <si>
    <t>CEV GASILSKA C 52 L 15M</t>
  </si>
  <si>
    <t>CEV GASILSKA B 75 L 20M</t>
  </si>
  <si>
    <t>CEV GASILSKA C 52 L 20M</t>
  </si>
  <si>
    <t>GASILSKA OPREMA SKUPAJ =</t>
  </si>
  <si>
    <t>TIP. HO-NH: tlačna cev trevira DN52 (L=15m)-4kom, ročnik na zasun DN52-2 kom, ključ za nadzemni hidrant, ključ C- 2kom</t>
  </si>
  <si>
    <t>TIP.HO-Z  : gibljivi priključek 2", priključni ventil 2", ročnik za zasun DN52, tlačna cev trevira DN52(L=15m)</t>
  </si>
  <si>
    <t>TIP. HO-V: - hidrantni nastavek B/CC, tlačna cev trevira DN52 (L=15m)-4kom, ročnik za zasun DN52-2kom, ključ za hidrant 34, ključ ABC, ključ C</t>
  </si>
  <si>
    <t xml:space="preserve"> 1.1</t>
  </si>
  <si>
    <t xml:space="preserve">1.1.1.  </t>
  </si>
  <si>
    <t>CEVI IZ NODULARNE LITINE C40 IN C30 - STANDARDNI SPOJ</t>
  </si>
  <si>
    <t>CEV NL C40 DN80</t>
  </si>
  <si>
    <t>CEV NL C40 DN100</t>
  </si>
  <si>
    <t>CEV NL C40 DN125</t>
  </si>
  <si>
    <t>CEV NL C40 DN150</t>
  </si>
  <si>
    <t>CEV NL C40 DN200</t>
  </si>
  <si>
    <t>CEV NL C40 DN250</t>
  </si>
  <si>
    <t>CEV NL C40 DN300</t>
  </si>
  <si>
    <t>CEV NL C30 DN350</t>
  </si>
  <si>
    <t>CEV NL C30 DN400</t>
  </si>
  <si>
    <t>CEV NL C30 DN450</t>
  </si>
  <si>
    <t>CEV NL C30 DN500</t>
  </si>
  <si>
    <t xml:space="preserve">1.1.2.  </t>
  </si>
  <si>
    <t>CEVI IZ NODULARNE LITINE C40 IN C30 - Varovani spoj  s TESNILOM (VI  STD, TYTON-SIT, ali podobno )</t>
  </si>
  <si>
    <t>CEVI IZ NODULARNE LITINE SKUPAJ =</t>
  </si>
  <si>
    <t xml:space="preserve">1.2.  </t>
  </si>
  <si>
    <t>1.2.1.</t>
  </si>
  <si>
    <t>PRIROBNIČNI KOSI</t>
  </si>
  <si>
    <t xml:space="preserve">EU 80 </t>
  </si>
  <si>
    <t xml:space="preserve">EU 100 </t>
  </si>
  <si>
    <t xml:space="preserve">EU 125 </t>
  </si>
  <si>
    <t xml:space="preserve">EU 150 </t>
  </si>
  <si>
    <t xml:space="preserve">EU 200 </t>
  </si>
  <si>
    <t xml:space="preserve">EU 250 </t>
  </si>
  <si>
    <t xml:space="preserve">EU 300 </t>
  </si>
  <si>
    <t xml:space="preserve">EU 700 </t>
  </si>
  <si>
    <t xml:space="preserve">F 80 </t>
  </si>
  <si>
    <t xml:space="preserve">F 100 </t>
  </si>
  <si>
    <t xml:space="preserve">F 125 </t>
  </si>
  <si>
    <t xml:space="preserve">F 150 </t>
  </si>
  <si>
    <t xml:space="preserve">F 200 </t>
  </si>
  <si>
    <t xml:space="preserve">F 250 </t>
  </si>
  <si>
    <t xml:space="preserve">F 300 </t>
  </si>
  <si>
    <t xml:space="preserve">F 350  </t>
  </si>
  <si>
    <t>FF DN50 L=200</t>
  </si>
  <si>
    <t>FF DN65 L=200</t>
  </si>
  <si>
    <t>FF DN80 L=100</t>
  </si>
  <si>
    <t>FF DN80 L=200</t>
  </si>
  <si>
    <t>FF DN80 L=250</t>
  </si>
  <si>
    <t>FF DN80 L=300</t>
  </si>
  <si>
    <t>FF DN80 L=400</t>
  </si>
  <si>
    <t>FF DN80 L=500</t>
  </si>
  <si>
    <t>FF DN80 L=600</t>
  </si>
  <si>
    <t>FF DN80 L=700</t>
  </si>
  <si>
    <t>FF DN80 L=800</t>
  </si>
  <si>
    <t>FF DN80 L=900</t>
  </si>
  <si>
    <t>FF DN80 L=1000</t>
  </si>
  <si>
    <t>FF DN100 L=100</t>
  </si>
  <si>
    <t>FF DN100 L=200</t>
  </si>
  <si>
    <t>FF DN100 L=250</t>
  </si>
  <si>
    <t>FF DN100 L=300</t>
  </si>
  <si>
    <t>FF DN100 L=400</t>
  </si>
  <si>
    <t>FF DN100 L=500</t>
  </si>
  <si>
    <t>FF DN100 L=600</t>
  </si>
  <si>
    <t>FF DN100 L=700</t>
  </si>
  <si>
    <t>FF DN100 L=800</t>
  </si>
  <si>
    <t>FF DN100 L=900</t>
  </si>
  <si>
    <t>FF DN100 L=1000</t>
  </si>
  <si>
    <t>FF DN125 L=100</t>
  </si>
  <si>
    <t>FF DN125 L=200</t>
  </si>
  <si>
    <t>FF DN125 L=300</t>
  </si>
  <si>
    <t>FF DN125 L=400</t>
  </si>
  <si>
    <t>FF DN125 L=500</t>
  </si>
  <si>
    <t>FF DN125 L=600</t>
  </si>
  <si>
    <t>FF DN125 L=700</t>
  </si>
  <si>
    <t>FF DN125 L=800</t>
  </si>
  <si>
    <t>FF DN125 L=900</t>
  </si>
  <si>
    <t>FF DN125 L=1000</t>
  </si>
  <si>
    <t>FF DN150 L=200</t>
  </si>
  <si>
    <t>FF DN150 L=300</t>
  </si>
  <si>
    <t>FF DN150 L=400</t>
  </si>
  <si>
    <t>FF DN150 L=500</t>
  </si>
  <si>
    <t>FF DN150 L=600</t>
  </si>
  <si>
    <t>FF DN150 L=700</t>
  </si>
  <si>
    <t>FF DN150 L=800</t>
  </si>
  <si>
    <t>FF DN150 L=900</t>
  </si>
  <si>
    <t>FF DN150 L=1000</t>
  </si>
  <si>
    <t>FF DN200 L=100</t>
  </si>
  <si>
    <t>FF DN200 L=200</t>
  </si>
  <si>
    <t>FF DN200 L=300</t>
  </si>
  <si>
    <t>FF DN200 L=400</t>
  </si>
  <si>
    <t>FF DN200 L=500</t>
  </si>
  <si>
    <t>FF DN200 L=600</t>
  </si>
  <si>
    <t xml:space="preserve">KOM </t>
  </si>
  <si>
    <t>FF DN200 L=700</t>
  </si>
  <si>
    <t>FF DN200 L=800</t>
  </si>
  <si>
    <t>FF DN200 L=900</t>
  </si>
  <si>
    <t>FF DN200 L=1000</t>
  </si>
  <si>
    <t>FF DN250 L=200</t>
  </si>
  <si>
    <t>FF DN250 L=300</t>
  </si>
  <si>
    <t>FF DN250 L=400</t>
  </si>
  <si>
    <t>FF DN250 L=500</t>
  </si>
  <si>
    <t>FF DN250 L=600</t>
  </si>
  <si>
    <t>FF DN250 L=700</t>
  </si>
  <si>
    <t>FF DN250 L=800</t>
  </si>
  <si>
    <t>FF DN250 L=900</t>
  </si>
  <si>
    <t>FF DN250 L=1000</t>
  </si>
  <si>
    <t>FF DN300 L=1000</t>
  </si>
  <si>
    <t>FF DN500 L=1000</t>
  </si>
  <si>
    <t>FF DN700 L=800</t>
  </si>
  <si>
    <t>FFK 80/11°</t>
  </si>
  <si>
    <t>FFK 80/22°</t>
  </si>
  <si>
    <t>FFK 80/30°</t>
  </si>
  <si>
    <t>FFK 80/45°</t>
  </si>
  <si>
    <t>FFK 100/11°</t>
  </si>
  <si>
    <t>FFK 100/22°</t>
  </si>
  <si>
    <t>FFK 100/45°</t>
  </si>
  <si>
    <t>FFK 125/11°</t>
  </si>
  <si>
    <t>FFK 125/22°</t>
  </si>
  <si>
    <t>FFK 125/45°</t>
  </si>
  <si>
    <t>FFK 150/11°</t>
  </si>
  <si>
    <t>FFK 150/22°</t>
  </si>
  <si>
    <t>FFK 150/45°</t>
  </si>
  <si>
    <t>FFK 200/11°</t>
  </si>
  <si>
    <t>FFK 200/22°</t>
  </si>
  <si>
    <t>FFK 200/45°</t>
  </si>
  <si>
    <t xml:space="preserve">FFR 65/50/200 </t>
  </si>
  <si>
    <t xml:space="preserve">FFR 80/50/200 </t>
  </si>
  <si>
    <t xml:space="preserve">FFR 80/65/200 </t>
  </si>
  <si>
    <t xml:space="preserve">FFR 100/50/200 </t>
  </si>
  <si>
    <t xml:space="preserve">FFR 100/65/200 </t>
  </si>
  <si>
    <t xml:space="preserve">FFR 100/80/200 </t>
  </si>
  <si>
    <t xml:space="preserve">FFR 125/80/200 </t>
  </si>
  <si>
    <t xml:space="preserve">FFR 125/100/200 </t>
  </si>
  <si>
    <t xml:space="preserve">FFR 150/100/200 </t>
  </si>
  <si>
    <t xml:space="preserve">FFR 150/125/200 </t>
  </si>
  <si>
    <t xml:space="preserve">FFR 200/100/300 </t>
  </si>
  <si>
    <t xml:space="preserve">FFR 200/125/300 </t>
  </si>
  <si>
    <t xml:space="preserve">FFR 200/150/300 </t>
  </si>
  <si>
    <t xml:space="preserve">FFR 250/200/300 </t>
  </si>
  <si>
    <t xml:space="preserve">FFR 300/200/300 </t>
  </si>
  <si>
    <t xml:space="preserve">N 80 </t>
  </si>
  <si>
    <t xml:space="preserve">N 100 </t>
  </si>
  <si>
    <t xml:space="preserve">N 125 </t>
  </si>
  <si>
    <t xml:space="preserve">N 200 </t>
  </si>
  <si>
    <t xml:space="preserve">Q 50 </t>
  </si>
  <si>
    <t xml:space="preserve">Q 65 </t>
  </si>
  <si>
    <t xml:space="preserve">Q 80 </t>
  </si>
  <si>
    <t xml:space="preserve">Q 100 </t>
  </si>
  <si>
    <t xml:space="preserve">Q 125 </t>
  </si>
  <si>
    <t xml:space="preserve">Q 200 </t>
  </si>
  <si>
    <t xml:space="preserve">Q 250 </t>
  </si>
  <si>
    <t xml:space="preserve">T 50 </t>
  </si>
  <si>
    <t xml:space="preserve">T 65 </t>
  </si>
  <si>
    <t xml:space="preserve">T 80 </t>
  </si>
  <si>
    <t xml:space="preserve">T 80/50 </t>
  </si>
  <si>
    <t>T 100</t>
  </si>
  <si>
    <t xml:space="preserve">T 100/50 </t>
  </si>
  <si>
    <t xml:space="preserve">T 100/80 </t>
  </si>
  <si>
    <t xml:space="preserve">T 125 </t>
  </si>
  <si>
    <t xml:space="preserve">T 125/50 </t>
  </si>
  <si>
    <t xml:space="preserve">T 125/80 </t>
  </si>
  <si>
    <t xml:space="preserve">T 125/100 </t>
  </si>
  <si>
    <t xml:space="preserve">T 150 </t>
  </si>
  <si>
    <t xml:space="preserve">T 150/80 </t>
  </si>
  <si>
    <t xml:space="preserve">T 150/100 </t>
  </si>
  <si>
    <t xml:space="preserve">T 200 </t>
  </si>
  <si>
    <t xml:space="preserve">T 200/80 </t>
  </si>
  <si>
    <t xml:space="preserve">T 250/80 </t>
  </si>
  <si>
    <t xml:space="preserve">T 350/300  </t>
  </si>
  <si>
    <t xml:space="preserve">TT 80 </t>
  </si>
  <si>
    <t>TT 100</t>
  </si>
  <si>
    <t xml:space="preserve">TT 150 </t>
  </si>
  <si>
    <t xml:space="preserve">TT 200 </t>
  </si>
  <si>
    <t>TT 250</t>
  </si>
  <si>
    <t>X DN60</t>
  </si>
  <si>
    <t>X DN80</t>
  </si>
  <si>
    <t>X DN100</t>
  </si>
  <si>
    <t>X DN125</t>
  </si>
  <si>
    <t>X DN150</t>
  </si>
  <si>
    <t>X DN200</t>
  </si>
  <si>
    <t>X DN50x2" z navojem</t>
  </si>
  <si>
    <t>X DN65x2.1/2" z navojem</t>
  </si>
  <si>
    <t>X DN80x3" z navojem</t>
  </si>
  <si>
    <t>X DN100x3"z navojem</t>
  </si>
  <si>
    <t>X DN150x3" z navojem</t>
  </si>
  <si>
    <t>1.2.2.</t>
  </si>
  <si>
    <t>OBOJČNI KOSI</t>
  </si>
  <si>
    <t>MMA DN80</t>
  </si>
  <si>
    <t>MMA DN100</t>
  </si>
  <si>
    <t>MMA DN100xDN80</t>
  </si>
  <si>
    <t>MMA DN125</t>
  </si>
  <si>
    <t>MMA DN125/DN80</t>
  </si>
  <si>
    <t>MMA DN125/DN100</t>
  </si>
  <si>
    <t>MMA DN150</t>
  </si>
  <si>
    <t>MMA DN150/DN80</t>
  </si>
  <si>
    <t>MMA DN150/DN100</t>
  </si>
  <si>
    <t>MMA DN150/DN125</t>
  </si>
  <si>
    <t>MMA DN200</t>
  </si>
  <si>
    <t>MMA DN200/DN80</t>
  </si>
  <si>
    <t>MMA DN200/DN100</t>
  </si>
  <si>
    <t>MMA DN200/DN125</t>
  </si>
  <si>
    <t>MMA DN200/DN150</t>
  </si>
  <si>
    <t>MMA DN250/DN80</t>
  </si>
  <si>
    <t>MMA DN250/DN100</t>
  </si>
  <si>
    <t>MMA DN250/DN150</t>
  </si>
  <si>
    <t>MMA DN250/DN200</t>
  </si>
  <si>
    <t>MMK DN80/11.25°</t>
  </si>
  <si>
    <t>MMK DN80/22.5°</t>
  </si>
  <si>
    <t>MMK DN80/45°</t>
  </si>
  <si>
    <t>MMK DN100/11.25°</t>
  </si>
  <si>
    <t>MMK DN100/22.5°</t>
  </si>
  <si>
    <t>MMK DN100/45°</t>
  </si>
  <si>
    <t>MMK DN125/11.25°</t>
  </si>
  <si>
    <t>MMK DN125/22.5°</t>
  </si>
  <si>
    <t>MMK DN125/45°</t>
  </si>
  <si>
    <t>MMK DN150/11.25°</t>
  </si>
  <si>
    <t>MMK DN150/22.5°</t>
  </si>
  <si>
    <t>MMK DN150/45°</t>
  </si>
  <si>
    <t>MMK DN200/11.25°</t>
  </si>
  <si>
    <t>MMK DN200/22.5°</t>
  </si>
  <si>
    <t>MMK DN200/45°</t>
  </si>
  <si>
    <t>MMK DN250/11.25°</t>
  </si>
  <si>
    <t>MMK DN250/22.5°</t>
  </si>
  <si>
    <t>MMK DN250/45°</t>
  </si>
  <si>
    <t>MMK DN300/11.25°</t>
  </si>
  <si>
    <t>MMK DN300/22.5°</t>
  </si>
  <si>
    <t>MMK DN300/45°</t>
  </si>
  <si>
    <t>MMK DN350/11.25°</t>
  </si>
  <si>
    <t>MMK DN350/22.5°</t>
  </si>
  <si>
    <t>MMK DN350/45°</t>
  </si>
  <si>
    <t>MMK DN500/11.25°</t>
  </si>
  <si>
    <t>MMK DN500/22.5°</t>
  </si>
  <si>
    <t>MMK DN500/45°</t>
  </si>
  <si>
    <t>MMQ DN80</t>
  </si>
  <si>
    <t>MMQ DN100</t>
  </si>
  <si>
    <t>MMQ DN125</t>
  </si>
  <si>
    <t>MMQ DN150</t>
  </si>
  <si>
    <t>MMQ DN200</t>
  </si>
  <si>
    <t>MMQ DN250</t>
  </si>
  <si>
    <t>MMQ DN300</t>
  </si>
  <si>
    <t>MMQ DN350</t>
  </si>
  <si>
    <t>1.2.3.</t>
  </si>
  <si>
    <t>EKSPRESS KOSI</t>
  </si>
  <si>
    <t>EXP - EU DN60 (TAZZA)</t>
  </si>
  <si>
    <t>EXP - EU DN80 (TAZZA)</t>
  </si>
  <si>
    <t>EXP - EU DN100 (TAZZA)</t>
  </si>
  <si>
    <t>EXP - EU DN125 (TAZZA)</t>
  </si>
  <si>
    <t>EXP - EU DN150 (TAZZA)</t>
  </si>
  <si>
    <t>EXP - EU DN200 (TAZZA)</t>
  </si>
  <si>
    <t>EXP - EU DN250 (TAZZA)</t>
  </si>
  <si>
    <t>EXP - U DN60</t>
  </si>
  <si>
    <t>EXP - U DN80</t>
  </si>
  <si>
    <t>EXP - U DN100</t>
  </si>
  <si>
    <t>EXP - U DN125</t>
  </si>
  <si>
    <t>EXP - U DN150</t>
  </si>
  <si>
    <t>EXP - U DN200</t>
  </si>
  <si>
    <t>EXP - MMA DN80</t>
  </si>
  <si>
    <t>EXP - MMA DN100</t>
  </si>
  <si>
    <t>EXP - MMA DN100/DN80</t>
  </si>
  <si>
    <t>EXP - MMA DN125</t>
  </si>
  <si>
    <t>EXP - MMA DN125/DN80</t>
  </si>
  <si>
    <t>EXP - MMA DN125/DN100</t>
  </si>
  <si>
    <t>EXP - MMA DN150</t>
  </si>
  <si>
    <t>EXP - MMA DN150/DN80</t>
  </si>
  <si>
    <t>EXP - MMA DN150/DN100</t>
  </si>
  <si>
    <t>EXP - MMA DN150/DN125</t>
  </si>
  <si>
    <t>EXP - MMA DN200</t>
  </si>
  <si>
    <t>EXP - MMA DN200/DN80</t>
  </si>
  <si>
    <t>EXP - MMA DN200/DN100</t>
  </si>
  <si>
    <t>EXP - MMA DN200/DN125</t>
  </si>
  <si>
    <t>EXP - MMA DN200/DN150</t>
  </si>
  <si>
    <t>EXP - MMA DN250</t>
  </si>
  <si>
    <t>EXP - MMA DN250/DN80</t>
  </si>
  <si>
    <t>EXP - MMA DN250/DN100</t>
  </si>
  <si>
    <t>EXP - MMA DN250/DN150</t>
  </si>
  <si>
    <t>EXP - MMA DN250/DN200</t>
  </si>
  <si>
    <t>EXP - MMK DN80/11.25°</t>
  </si>
  <si>
    <t>EXP - MMK DN80/22.5°</t>
  </si>
  <si>
    <t>EXP - MMK DN80/45°</t>
  </si>
  <si>
    <t>EXP - MMK DN100/11.25°</t>
  </si>
  <si>
    <t>EXP - MMK DN100/22.5°</t>
  </si>
  <si>
    <t>EXP - MMK DN100/45°</t>
  </si>
  <si>
    <t>EXP - MMK DN125/11.25°</t>
  </si>
  <si>
    <t>EXP - MMK DN125/22.5°</t>
  </si>
  <si>
    <t>EXP - MMK DN125/45°</t>
  </si>
  <si>
    <t>EXP - MMK DN150/11.25°</t>
  </si>
  <si>
    <t>EXP - MMK DN150/22.5°</t>
  </si>
  <si>
    <t>EXP - MMK DN150/45°</t>
  </si>
  <si>
    <t>EXP - MMK DN200/11.25°</t>
  </si>
  <si>
    <t>EXP - MMK DN200/22.5°</t>
  </si>
  <si>
    <t>EXP - MMK DN200/45°</t>
  </si>
  <si>
    <t>EXP - MMK DN250/11.25°</t>
  </si>
  <si>
    <t>EXP - MMK DN250/22.5°</t>
  </si>
  <si>
    <t>EXP - MMK DN250/45°</t>
  </si>
  <si>
    <t>EXP - MMQ DN80</t>
  </si>
  <si>
    <t>EXP - MMQ DN100</t>
  </si>
  <si>
    <t>EXP - MMQ DN125</t>
  </si>
  <si>
    <t>EXP - MMQ DN150</t>
  </si>
  <si>
    <t>EXP - MMQ DN200</t>
  </si>
  <si>
    <t>EXP - MMQ DN250</t>
  </si>
  <si>
    <t>1.2.4.</t>
  </si>
  <si>
    <t>PRIROBNIČNI KOSI - VRTLJIVA PRIROBNICA</t>
  </si>
  <si>
    <t>N DN50 - vrtljiva prirobnica</t>
  </si>
  <si>
    <t>N DN80 - vrtljiva prirobnica</t>
  </si>
  <si>
    <t>N DN100 - vrtljiva prirobnica</t>
  </si>
  <si>
    <t>N DN150 - vrtljiva prirobnica</t>
  </si>
  <si>
    <t>E DN80 - vrtljiva prirobnica</t>
  </si>
  <si>
    <t>E DN100 - vrtljiva prirobnica</t>
  </si>
  <si>
    <t>E DN125 - vrtljiva prirobnica</t>
  </si>
  <si>
    <t>E DN150 - vrtljiva prirobnica</t>
  </si>
  <si>
    <t>E DN200 - vrtljiva prirobnica</t>
  </si>
  <si>
    <t>E DN250 - vrtljiva prirobnica</t>
  </si>
  <si>
    <t>E DN300 - vrtljiva prirobnica</t>
  </si>
  <si>
    <t>E DN400 - vrtljiva prirobnica</t>
  </si>
  <si>
    <t>E DN500 - vrtljiva prirobnica</t>
  </si>
  <si>
    <t>F DN80 - vrtljiva prirobnica</t>
  </si>
  <si>
    <t>F DN100 - vrtljiva prirobnica</t>
  </si>
  <si>
    <t>F DN125 - vrtljiva prirobnica</t>
  </si>
  <si>
    <t>F DN150 - vrtljiva prirobnica</t>
  </si>
  <si>
    <t>F DN200 - vrtljiva prirobnica</t>
  </si>
  <si>
    <t>F DN250 - vrtljiva prirobnica</t>
  </si>
  <si>
    <t>F DN400 - vrtljiva prirobnica</t>
  </si>
  <si>
    <t>F DN500 - vrtljiva prirobnica</t>
  </si>
  <si>
    <t>Q DN50 - vrtljiva prirobnica</t>
  </si>
  <si>
    <t>Q DN65 - vrtljiva prirobnica</t>
  </si>
  <si>
    <t>Q DN80 - vrtljiva prirobnica</t>
  </si>
  <si>
    <t>Q DN100 - vrtljiva prirobnica</t>
  </si>
  <si>
    <t>Q DN125 - vrtljiva prirobnica</t>
  </si>
  <si>
    <t>Q DN150 - vrtljiva prirobnica</t>
  </si>
  <si>
    <t>Q DN200 - vrtljiva prirobnica</t>
  </si>
  <si>
    <t>Q DN250 - vrtljiva prirobnica</t>
  </si>
  <si>
    <t>Q DN500 - vrtljiva prirobnica</t>
  </si>
  <si>
    <t>FF DN80, L=250 - vrtljiva prirobnica</t>
  </si>
  <si>
    <t>FF DN100, L=250 - vrtljiva prirobnica</t>
  </si>
  <si>
    <t>FF DN125, L=250 - vrtljiva prirobnica</t>
  </si>
  <si>
    <t>FF DN150, L=250 - vrtljiva prirobnica</t>
  </si>
  <si>
    <t>FF DN200, L=250 - vrtljiva prirobnica</t>
  </si>
  <si>
    <t>FF DN80, L=500 - vrtljiva prirobnica</t>
  </si>
  <si>
    <t>FF DN100, L=500 - vrtljiva prirobnica</t>
  </si>
  <si>
    <t>FF DN125, L=500 - vrtljiva prirobnica</t>
  </si>
  <si>
    <t>FF DN150, L=500 - vrtljiva prirobnica</t>
  </si>
  <si>
    <t>FFR DN65xDN50 - vrtljiva prirobnica</t>
  </si>
  <si>
    <t>FFR DN80xDN50 - vrtljiva prirobnica</t>
  </si>
  <si>
    <t>FFR DN80xDN65 - vrtljiva prirobnica</t>
  </si>
  <si>
    <t>FFR DN100xDN50 - vrtljiva prirobnica</t>
  </si>
  <si>
    <t>FFR DN100xDN65 - vrtljiva prirobnica</t>
  </si>
  <si>
    <t>FFR DN100xDN80 - vrtljiva prirobnica</t>
  </si>
  <si>
    <t>FFR DN125xDN50 - vrtljiva prirobnica</t>
  </si>
  <si>
    <t>FFR DN125xDN65 - vrtljiva prirobnica</t>
  </si>
  <si>
    <t>FFR DN125xDN80 - vrtljiva prirobnica</t>
  </si>
  <si>
    <t>FFR DN125xDN100 - vrtljiva prirobnica</t>
  </si>
  <si>
    <t>FFR DN150xDN50 - vrtljiva prirobnica</t>
  </si>
  <si>
    <t>FFR DN150xDN65 - vrtljiva prirobnica</t>
  </si>
  <si>
    <t>FFR DN150xDN80 - vrtljiva prirobnica</t>
  </si>
  <si>
    <t>FFR DN150xDN100 - vrtljiva prirobnica</t>
  </si>
  <si>
    <t>FFR DN150xDN125 - vrtljiva prirobnica</t>
  </si>
  <si>
    <t>FFR DN200xDN100 - vrtljiva prirobnica</t>
  </si>
  <si>
    <t>FFR DN200xDN125 - vrtljiva prirobnica</t>
  </si>
  <si>
    <t>FFR DN200xDN150 - vrtljiva prirobnica</t>
  </si>
  <si>
    <t>FFR DN250xDN125 - vrtljiva prirobnica</t>
  </si>
  <si>
    <t>FFR DN250xDN150 - vrtljiva prirobnica</t>
  </si>
  <si>
    <t>FFR DN250xDN200 - vrtljiva prirobnica</t>
  </si>
  <si>
    <t>FFR DN300xDN150 - vrtljiva prirobnica</t>
  </si>
  <si>
    <t>FFR DN300xDN200 - vrtljiva prirobnica</t>
  </si>
  <si>
    <t>FFR DN350xDN300 - vrtljiva prirobnica</t>
  </si>
  <si>
    <t>FFR DN400xDN250 - vrtljiva prirobnica</t>
  </si>
  <si>
    <t>FFR DN400xDN300 - vrtljiva prirobnica</t>
  </si>
  <si>
    <t>FFR DN500xDN400 - vrtljiva prirobnica</t>
  </si>
  <si>
    <t>FFK DN65/11.25° - vrtljiva prirobnica</t>
  </si>
  <si>
    <t>FFK DN65/22.5° - vrtljiva prirobnica</t>
  </si>
  <si>
    <t>FFK DN65/45° - vrtljiva prirobnica</t>
  </si>
  <si>
    <t>FFK DN80/11.25° - vrtljiva prirobnica</t>
  </si>
  <si>
    <t>FFK DN80/22.5° - vrtljiva prirobnica</t>
  </si>
  <si>
    <t>FFK DN80/45°- vrtljiva prirobnica</t>
  </si>
  <si>
    <t>FFK DN100/11.25° - vrtljiva prirobnica</t>
  </si>
  <si>
    <t>FFK DN100/22.5° - vrtljiva prirobnica</t>
  </si>
  <si>
    <t>FFK DN100/45° - vrtljiva prirobnica</t>
  </si>
  <si>
    <t>FFK DN125/11.25° - vrtljiva prirobnica</t>
  </si>
  <si>
    <t>FFK DN125/22.5° - vrtljiva prirobnica</t>
  </si>
  <si>
    <t>FFK DN125/45° - vrtljiva prirobnica</t>
  </si>
  <si>
    <t>FFK DN150/11.25° - vrtljiva prirobnica</t>
  </si>
  <si>
    <t>FFK DN150/22.5° - vrtljiva prirobnica</t>
  </si>
  <si>
    <t>FFK DN150/45° - vrtljiva prirobnica</t>
  </si>
  <si>
    <t>FFK DN200/11.25° - vrtljiva prirobnica</t>
  </si>
  <si>
    <t>FFK DN200/22.5° - vrtljiva prirobnica</t>
  </si>
  <si>
    <t>FFK DN200/45° - vrtljiva prirobnica</t>
  </si>
  <si>
    <t>FFK DN250/11.25° - vrtljiva prirobnica</t>
  </si>
  <si>
    <t>FFK DN250/22.5° - vrtljiva prirobnica</t>
  </si>
  <si>
    <t>FFK DN250/45° - vrtljiva prirobnica</t>
  </si>
  <si>
    <t>FFK DN500/11.25° - vrtljiva prirobnica</t>
  </si>
  <si>
    <t>FFK DN500/22.5° - vrtljiva prirobnica</t>
  </si>
  <si>
    <t>FFK DN500/45° - vrtljiva prirobnica</t>
  </si>
  <si>
    <t>T DN50 - vrtljiva prirobnica</t>
  </si>
  <si>
    <t>T DN60 - vrtljiva prirobnica</t>
  </si>
  <si>
    <t>T DN60/DN50 - vrtljiva prirobnica</t>
  </si>
  <si>
    <t>T DN80 - vrtljiva prirobnica</t>
  </si>
  <si>
    <t>T DN80/DN50 - vrtljiva prirobnica</t>
  </si>
  <si>
    <t>T DN80/DN65 - vrtljiva prirobnica</t>
  </si>
  <si>
    <t>T DN100 - vrtljiva prirobnica</t>
  </si>
  <si>
    <t>T DN100/DN50 - vrtljiva prirobnica</t>
  </si>
  <si>
    <t>T DN100/DN60 - vrtljiva prirobnica</t>
  </si>
  <si>
    <t>T DN100/DN80 - vrtljiva prirobnica</t>
  </si>
  <si>
    <t>T DN125 - vrtljiva prirobnica</t>
  </si>
  <si>
    <t>T DN125/DN50 - vrtljiva prirobnica</t>
  </si>
  <si>
    <t>T DN125/DN65 - vrtljiva prirobnica</t>
  </si>
  <si>
    <t>T DN125/DN80 - vrtljiva prirobnica</t>
  </si>
  <si>
    <t>T DN125/DN100 - vrtljiva prirobnica</t>
  </si>
  <si>
    <t>T DN150 - vrtljiva prirobnica</t>
  </si>
  <si>
    <t>T DN150/DN50 - vrtljiva prirobnica</t>
  </si>
  <si>
    <t>T DN150/DN65 - vrtljiva prirobnica</t>
  </si>
  <si>
    <t>T DN150/DN80 - vrtljiva prirobnica</t>
  </si>
  <si>
    <t>T DN150/DN100 - vrtljiva prirobnica</t>
  </si>
  <si>
    <t>T DN150/DN125 - vrtljiva prirobnica</t>
  </si>
  <si>
    <t>T DN200 - vrtljiva prirobnica</t>
  </si>
  <si>
    <t>T DN200/DN50 - vrtljiva prirobnica</t>
  </si>
  <si>
    <t>T DN200/DN65 - vrtljiva prirobnica</t>
  </si>
  <si>
    <t>T DN200/DN80 - vrtljiva prirobnica</t>
  </si>
  <si>
    <t>T DN200/DN100 - vrtljiva prirobnica</t>
  </si>
  <si>
    <t>T DN200/DN125 - vrtljiva prirobnica</t>
  </si>
  <si>
    <t>T DN200/DN150 - vrtljiva prirobnica</t>
  </si>
  <si>
    <t>T DN250 - vrtljiva prirobnica</t>
  </si>
  <si>
    <t>T DN250/DN80 - vrtljiva prirobnica</t>
  </si>
  <si>
    <t>T DN250/DN125 - vrtljiva prirobnica</t>
  </si>
  <si>
    <t>T DN250/DN150 - vrtljiva prirobnica</t>
  </si>
  <si>
    <t>T DN250/DN200 - vrtljiva prirobnica</t>
  </si>
  <si>
    <t>T DN300 - vrtljiva prirobnica</t>
  </si>
  <si>
    <t>T DN300/DN150 - vrtljiva prirobnica</t>
  </si>
  <si>
    <t>T DN300/DN200 - vrtljiva prirobnica</t>
  </si>
  <si>
    <t>T DN500 - vrtljiva prirobnica</t>
  </si>
  <si>
    <t>T DN500/DN150 - vrtljiva prirobnica</t>
  </si>
  <si>
    <t>T DN500/DN200 - vrtljiva prirobnica</t>
  </si>
  <si>
    <t>T DN500/DN300 - vrtljiva prirobnica</t>
  </si>
  <si>
    <t>FAZONSKI KOSI SKUPAJ =</t>
  </si>
  <si>
    <t xml:space="preserve">Fazonski kosi morajo biti izdelani iz duktilne litine GGG 400 v skladu z EN 545:2010, z zunanjo in notranjo epoksi zaščito min. debeline 70 mikronov po postopku kataforeze oz. min debeline 250 mikronov po klasičnem postopku v skladu z EN 14901.  
</t>
  </si>
  <si>
    <t>Za dimenzije faznov DN50-DN150, PN16.
Za dimenzije zazonov &gt;=DN200, PN10.</t>
  </si>
  <si>
    <t xml:space="preserve">Fazonski kosi morajo biti opremljeni z odgovarjajočimi tesnili v skladu z 
EN 681-1. </t>
  </si>
  <si>
    <t>Prirobnični fazonski kosi (podsklop 1.2.1)  morajo imeti fiksno  prirobnico.</t>
  </si>
  <si>
    <t>Obojčni kosi (podsklop 1.2.2.) morajo biti od istega proizvajalca kot cevi.</t>
  </si>
  <si>
    <t xml:space="preserve">Prirobnični fazonski kosi z vrtljivo prirobnico imajo vrtljivo prirobnico. </t>
  </si>
  <si>
    <t>Ekspress kosi so opremljeni z spojnim materialom obročem in vijaki.</t>
  </si>
  <si>
    <t xml:space="preserve">1.3. </t>
  </si>
  <si>
    <t xml:space="preserve"> ARMATURE</t>
  </si>
  <si>
    <t xml:space="preserve">1.3.1.  </t>
  </si>
  <si>
    <t>NEPOVRATNA LOPUTA-MEDPRIROBNIČNA</t>
  </si>
  <si>
    <t>LOPUTA NEPOVRATNA DN50</t>
  </si>
  <si>
    <t>LOPUTA NEPOVRATNA DN80</t>
  </si>
  <si>
    <t>LOPUTA NEPOVRATNA DN100</t>
  </si>
  <si>
    <t>LOPUTA NEPOVRATNA DN150</t>
  </si>
  <si>
    <t>Telo lopute mora biti iz pocinkanega jekla.</t>
  </si>
  <si>
    <t xml:space="preserve">1.3.2.  </t>
  </si>
  <si>
    <t>NEPOVRATNI VENTIL- Z LOPUTO</t>
  </si>
  <si>
    <t>NEPOVRATNI VENTIL DN50</t>
  </si>
  <si>
    <t>NEPOVRATNI VENTIL DN80</t>
  </si>
  <si>
    <t>NEPOVRATNI VENTIL DN150</t>
  </si>
  <si>
    <t>Telo ventila mora biti iz duktilne litine z epoxy zaščito minimalne debeline 250 mikronov , z gumirano loputo (EPDM).</t>
  </si>
  <si>
    <t xml:space="preserve">1.3.3. </t>
  </si>
  <si>
    <t xml:space="preserve"> NEPOVRATNI VENTIL- varovanje pri industrijskih objektih pred vdorom onesnažene vode</t>
  </si>
  <si>
    <t>NEPOVRATNI VENTIL DN50 - 100% varovanje</t>
  </si>
  <si>
    <t>NEPOVRATNI VENTIL DN80 - 100% varovanje</t>
  </si>
  <si>
    <t>NEPOVRATNI VENTIL DN100 - 100% varovanje</t>
  </si>
  <si>
    <t xml:space="preserve">100% prepreči povratni tok z dvema nepovratnima ventiloma in vmesnim izpustnim ventilom. Izdelani po standardu   EN 1717. Material ohišja je iz brona. Osi in vzmeti so iz INOX jekla. </t>
  </si>
  <si>
    <t xml:space="preserve">1.3.4.  </t>
  </si>
  <si>
    <t>LOVILEC NESNAGE</t>
  </si>
  <si>
    <t>LOVILEC NESNAGE DN50</t>
  </si>
  <si>
    <t>LOVILEC NESNAGE DN65</t>
  </si>
  <si>
    <t>LOVILEC NESNAGE DN80</t>
  </si>
  <si>
    <t>LOVILEC NESNAGE DN100</t>
  </si>
  <si>
    <t>LOVILEC NESNAGE DN125</t>
  </si>
  <si>
    <t>LOVILEC NESNAGE DN150</t>
  </si>
  <si>
    <t>Telo lovilca nesnage mora biti iz litine z epoxy zaščito minimalne debeline 250 mikronov , z čistilno mrežico iz INOX-a s perforacijo največ 1,2 mm, ter čistilna prirobnica. Izdelani po standardu EN 12266. Za prirobnično vgradnjo za PN 10.</t>
  </si>
  <si>
    <t xml:space="preserve">1.3.5.  </t>
  </si>
  <si>
    <t>LOVILEC NESNAGE MEDENINAST</t>
  </si>
  <si>
    <t>LOVILEC NESNAGE DN1/2"</t>
  </si>
  <si>
    <t>LOVILEC NESNAGE DN3/4"</t>
  </si>
  <si>
    <t>LOVILEC NESNAGE DN1"</t>
  </si>
  <si>
    <t>LOVILEC NESNAGE DN5/4"</t>
  </si>
  <si>
    <t>LOVILEC NESNAGE DN6/4"</t>
  </si>
  <si>
    <t>LOVILEC NESNAGE DN2"</t>
  </si>
  <si>
    <t>Telo lovilca nesnage mora MEDENINE , z čistilno mrežico iz INOX-a s perforacijo največ 0,87 mm, ter čistilna prirobnica. Izdelani po standardu EN 12165. Za prirobnično vgradnjo za PN 10.</t>
  </si>
  <si>
    <t xml:space="preserve">1.3.6.  </t>
  </si>
  <si>
    <t>MONTAŽNO DEMONTAŽNI KOS</t>
  </si>
  <si>
    <t>MONTAŽNO DEMONT.KOS DN50, PN=16</t>
  </si>
  <si>
    <t>MONTAŽNO DEMONT.KOS DN65, PN=16</t>
  </si>
  <si>
    <t>MONTAŽNO DEMONT.KOS DN80, PN=16</t>
  </si>
  <si>
    <t>MONTAŽNO DEMONT.KOS DN100, PN=16</t>
  </si>
  <si>
    <t>MONTAŽNO DEMONT.KOS DN125, PN=16</t>
  </si>
  <si>
    <t>MONTAŽNO DEMONT.KOS DN150, PN=16</t>
  </si>
  <si>
    <t>MONTAŽNO DEMONT.KOS DN200, PN=10</t>
  </si>
  <si>
    <t>MONTAŽNO DEMONT.KOS DN250, PN=10</t>
  </si>
  <si>
    <t>MONTAŽNO DEMONT.KOS DN300, PN=10</t>
  </si>
  <si>
    <t>MONTAŽNO DEMONT.KOS DN500, PN=10</t>
  </si>
  <si>
    <t>MONTAŽNO DEMONT.KOS DN700, PN=10</t>
  </si>
  <si>
    <t xml:space="preserve">Montažno - demontažni kosi morajo biti izdelani iz duktilne litine GGG400, z Epoxy zaščito minimalne debeline 250 mikronov, s stojnimi vijaki in maticami za regulacijo, s koničnim tesnenjem. Vse v skladu z ISO 2531.   </t>
  </si>
  <si>
    <t xml:space="preserve">1.3.7.  </t>
  </si>
  <si>
    <t>EV ZASUNI - KRATKI</t>
  </si>
  <si>
    <t>ZASUNI EV F4 DN50, PN=16</t>
  </si>
  <si>
    <t>ZASUNI EV F4 DN65, PN=16</t>
  </si>
  <si>
    <t>ZASUNI EV F4 DN80, PN=16</t>
  </si>
  <si>
    <t>ZASUNI EV F4DN100, PN=16</t>
  </si>
  <si>
    <t>ZASUNI EV F4DN125, PN=16</t>
  </si>
  <si>
    <t>ZASUNI EV F4 DN150, PN=16</t>
  </si>
  <si>
    <t>ZASUNI EV F4 DN200, PN=16</t>
  </si>
  <si>
    <t>ZASUNI EV F4 DN200, PN=10</t>
  </si>
  <si>
    <t>ZASUNI EV F4 DN250, PN=10</t>
  </si>
  <si>
    <t>ZASUNI EV F4 DN300, PN=10</t>
  </si>
  <si>
    <t>ZASUNI EV F4 DN350, PN=10</t>
  </si>
  <si>
    <t>EV zasuni morajo biti izdelani iz litine GGG400, z epoxy zaščito minimalne debeline 250 mikronov. Klin zasuna je zaščiten z EPDM elastomerno gumo. Vreteno zasuna je izdelano iz nerjavečega jekla. Tesnenje na vretenu je izvedeno z dvema "O" tesniloma iz NBR. Na obeh straneh klina sta vodila iz poliamida pravokotne oblike. Spoj telesa in pokrova mora biti izveden brez vijakov in zagozd. Ustrezati morajo standardu EN 1074.  
Enakovredno kot  npr. proizvajalec Saint-Gobain PAM.</t>
  </si>
  <si>
    <t>1.3.8.</t>
  </si>
  <si>
    <t xml:space="preserve">  EV ZASUNI - DOLGI</t>
  </si>
  <si>
    <t>ZASUNI EV F5 DN50, PN=16</t>
  </si>
  <si>
    <t>ZASUNI EV F5 DN65, PN=16</t>
  </si>
  <si>
    <t>ZASUNI EV F5 DN80, PN=16</t>
  </si>
  <si>
    <t>ZASUNI EV F5 DN100, PN=16</t>
  </si>
  <si>
    <t>ZASUNI EV F5 DN125, PN=16</t>
  </si>
  <si>
    <t>ZASUNI EV F5 DN150, PN=16</t>
  </si>
  <si>
    <t>ZASUNI EV F5 DN200, PN=10</t>
  </si>
  <si>
    <t>ZASUNI EV F5 DN250, PN=10</t>
  </si>
  <si>
    <t xml:space="preserve">1.3.9. </t>
  </si>
  <si>
    <t>PRIROBNIČNA LOPUTA Z ROČNIM KOLESOM</t>
  </si>
  <si>
    <t>PRIROBNIČNA LOPUTA DN150, PN=10</t>
  </si>
  <si>
    <t>PRIROBNIČNA LOPUTA DN200, PN=10</t>
  </si>
  <si>
    <t>PRIROBNIČNA LOPUTA DN250, PN=10</t>
  </si>
  <si>
    <t>PRIROBNIČNA LOPUTA DN300, PN=10</t>
  </si>
  <si>
    <t>PRIROBNIČNA LOPUTA DN500, PN=10</t>
  </si>
  <si>
    <t>Loputa mora biti iz materiala SG 500-7, z obojestransko epoxy zaščito, minimalno 250 mikronov. Sedež je  narejen iz nerjavečega jekla, vpetja tesnila mora zagotoviti 100% tesnjenje v obeh smereh. Disk lopute je dvakrat excentrično postavljen glede na ohišje  zaradi lažjega upravljanja. Sedež narejen iz nerjavečega jekla je uvaljan na ohišje. Ustrezati mora standardom EN1074 (certifikat). 
Enakovredno kot  npr. proizvajalec Saint-Gobain PAM.</t>
  </si>
  <si>
    <t xml:space="preserve">1.3.10. </t>
  </si>
  <si>
    <t xml:space="preserve"> PRIROBNIČNA LOPUTA Z AUMA POGONOM</t>
  </si>
  <si>
    <t xml:space="preserve">PRIROBNIČNA LOPUTA DN500, PN=10 </t>
  </si>
  <si>
    <t>Loputa mora biti iz materiala SG 500-7, z obojestransko epoxy zaščito, minimalno 250 mikronov. Sedež je  narejen iz nerjavečega jekla, vpetja tesnila mora zagotoviti 100% tesnjenje v obeh smereh. Disk lopute je dvakrat excentrično postavljen glede na ohišje  zaradi lažjega upravljanja. Sedež narejen iz nerjavečega jekla je uvaljan na ohišje. Ustrezati mora standardom EN1074 (certifikat). Elektro motorni pogon je 3 fazni 400V.
Enakovredno kot  npr. proizvajalec Saint-Gobain PAM.</t>
  </si>
  <si>
    <t xml:space="preserve">1.3.11. </t>
  </si>
  <si>
    <t xml:space="preserve"> IGELNI VENTIL Z AUMA POGONOM</t>
  </si>
  <si>
    <t>IGELNI VENTIL DN500, PN=10</t>
  </si>
  <si>
    <t>Igelni ventil  mora biti iz materiala SG 500-7, z obojestransko epoxy zaščito, minimalno 250 mikronov. Sedež je  narejen iz nerjavečega jekla AISI316, O-ring iz NBR.  Ustrezati mora standardom EN 1074.  Elektro motorni pogon je 3 fazni 400V. Enakovredno kot  npr. proizvajalec Saint-Gobain PAM.</t>
  </si>
  <si>
    <t xml:space="preserve">1.3.12.  </t>
  </si>
  <si>
    <t>ROČNO KOLO ZA ZASUNE</t>
  </si>
  <si>
    <t>ROČNO KOLO, DN50 (OD 150)</t>
  </si>
  <si>
    <t>ROČNO KOLO, DN65 IN DN 80 (OD 175)</t>
  </si>
  <si>
    <t>ROČNO KOLO, DN100, 125 IN 150 (OD 300)</t>
  </si>
  <si>
    <t>ROČNO KOLO, DN200 (OD 350)</t>
  </si>
  <si>
    <t>ROČNO KOLO, DN250 IN 300 (OD 500)</t>
  </si>
  <si>
    <t xml:space="preserve">1.3.12. </t>
  </si>
  <si>
    <t xml:space="preserve"> HIDRANTI NADZEMNI </t>
  </si>
  <si>
    <t>HIDRANT NADZEMNI DN100, H=1530</t>
  </si>
  <si>
    <t>HIDRANT NADZEMNI DN100, H=1780</t>
  </si>
  <si>
    <t>HIDRANT NADZEMNI DN100, H=2030</t>
  </si>
  <si>
    <t>HIDRANT NADZEMNI DN80, H=1530</t>
  </si>
  <si>
    <t>HIDRANT NADZEMNI DN80, H=1780</t>
  </si>
  <si>
    <t>HIDRANT NADZEMNI DN80, H=2030</t>
  </si>
  <si>
    <t>Telo nadzemnega hidranta mora biti iz INOX materiala, glava iz nodularne litine GGG40. Hidrant mora biti opremljen z izpustno odprtino po kateri odteče stoječa voda iz hidranta. Ustrezati morajo standardu EN14384.</t>
  </si>
  <si>
    <t>Odpiranje samo s ključem.</t>
  </si>
  <si>
    <t xml:space="preserve">Stabilna spojka za priključitev gasilskih cevi: </t>
  </si>
  <si>
    <t xml:space="preserve">DN80 2xstabilna spojka TIP C, 1x stabilna spojka TIP B; </t>
  </si>
  <si>
    <t>DN 100 2x stabilna spojka TIP B, 1x stabilna spojka TIP A.</t>
  </si>
  <si>
    <t>Enakovredno kot  npr. proizvajalec IMP ARMATURE.</t>
  </si>
  <si>
    <t xml:space="preserve">1.3.13.  </t>
  </si>
  <si>
    <t>HIDRANT PODZEMNI</t>
  </si>
  <si>
    <t>HIDRANT PODZEMNI DN50, H=750</t>
  </si>
  <si>
    <t>HIDRANT PODZEMNI DN80, H=500</t>
  </si>
  <si>
    <t>HIDRANT PODZEMNI DN80, H=750</t>
  </si>
  <si>
    <t>Telo podzemnega hidranta mora biti iz duktilne litine GGG 400.Hidrant mora biti opremljen z izpustno odprtino po kateri odteče stoječa voda iz hidranta. Ustrezati morajo standardu EN 14339:2005.</t>
  </si>
  <si>
    <t xml:space="preserve">1.3.14. </t>
  </si>
  <si>
    <t xml:space="preserve"> REGULATOR NIVOJA - PLOVNI VENTIL</t>
  </si>
  <si>
    <t>REGULATOR NIVOJA - INOX DN 50</t>
  </si>
  <si>
    <t>REGULATOR NIVOJA - INOX DN 65</t>
  </si>
  <si>
    <t>REGULATOR NIVOJA - INOX DN 80</t>
  </si>
  <si>
    <t>REGULATOR NIVOJA - INOX DN 100</t>
  </si>
  <si>
    <t>REGULATOR NIVOJA - INOX DN 125</t>
  </si>
  <si>
    <t xml:space="preserve">Telo ventila kotne izvedbe mora biti duktilne litine GGG400, z obojestransko epoxy zaščito, minimalno 250 mikronov, notranji deli in povezave pa iz nerjavečega jekla. Ustrezati mora standardom EN1074. Plovek, vzvod in regulirna palica so izdelani iz INOX, tesnilo pa iz sintetične gume EPDM. </t>
  </si>
  <si>
    <t>1.3.15.</t>
  </si>
  <si>
    <t>CESTNA KAPA ZA ZASUN d125</t>
  </si>
  <si>
    <t>CESTNA KAPA ZA ZASUN d200</t>
  </si>
  <si>
    <t>CESTNA KAPA OVALNA ZA HIDRANT</t>
  </si>
  <si>
    <t>Kapa mora biti izdelana iz litine GG 250. Ustrezati mora standardu DIN 4056 z napisom "VODA" ali "VODOVOD".</t>
  </si>
  <si>
    <t>1.3.16.</t>
  </si>
  <si>
    <t>CESTNA KAPA ZA ZASUN d102xH145+105</t>
  </si>
  <si>
    <t>CESTNA KAPA ZA ZASUN d102xH250+184</t>
  </si>
  <si>
    <t>CESTNA KAPA ZA ZASUN d120xH192+140</t>
  </si>
  <si>
    <t>Kapa mora biti izdelana iz litine GG 250. Cesta kapa mora imeti samozaporni element z napisom "VODA". Enakovredno kot npr.  proizvajalec  Saint-Gobain PAM.</t>
  </si>
  <si>
    <t xml:space="preserve">1.3.17.  </t>
  </si>
  <si>
    <t>ZRAČNI VENTIL -  PVC</t>
  </si>
  <si>
    <t>ZRAČNI VENTIL DN1"</t>
  </si>
  <si>
    <t>ZRAČNI VENTIL DN2"</t>
  </si>
  <si>
    <t>Material ohišja UV obstojen GRP, tesnilpo pa iz sintetične gume EPDM. Ustrezati morajo tlačni stopnji 16 bar. Enakovredno kot proizvajalec npr. Hawle.</t>
  </si>
  <si>
    <t xml:space="preserve">1.3.18. </t>
  </si>
  <si>
    <t>ZRAČNI AVTOMATSKI VENTIL -  DUKTIL</t>
  </si>
  <si>
    <t>ZRAČNI VENTIL DN50 -   ENOJNI</t>
  </si>
  <si>
    <t>ZRAČNI VENTIL DN60 -   ENOJNI</t>
  </si>
  <si>
    <t>ZRAČNI VENTIL DN80 -   ENOJNI</t>
  </si>
  <si>
    <t>ZRAČNI VENTIL DN100 -   ENOJNI</t>
  </si>
  <si>
    <t>ZRAČNI VENTIL DN150 -   ENOJNI</t>
  </si>
  <si>
    <t>ZRAČNI VENTIL DN50 -  DVOJNI</t>
  </si>
  <si>
    <t>ZRAČNI VENTIL DN60 -  DVOJNI</t>
  </si>
  <si>
    <t>ZRAČNI VENTIL DN80 -  DVOJNI</t>
  </si>
  <si>
    <t>ZRAČNI VENTIL DN100 -  DVOJNI</t>
  </si>
  <si>
    <t>ZRAČNI VENTIL DN150 -  DVOJNI</t>
  </si>
  <si>
    <t>Ohišje iz duktilne litine GGG400 z epoxy zaščito minimalno 250 mikronov, tesnilo glavnega plovka pa iz EPDM. Delovno območje tlaka obsega PN 16 bar. Mreža za zaščito pred nesnago in pokrov sta iz INOX jekla. V ohišje je vgrajen dodatni odzračni ventila za kontrolo delovanja. Enakovredno kot  npr. proizvajalec  Saint-Gobain PAM.</t>
  </si>
  <si>
    <t xml:space="preserve">1.3.19. </t>
  </si>
  <si>
    <t>VGRADNA GARNITURA ZA ZASUNE</t>
  </si>
  <si>
    <t>VGRADNA GAR.TEL. DN 50; H=1,0-1,5m1</t>
  </si>
  <si>
    <t>VGRADNA GAR.TEL. DN 50; H=1,5-2,3m1</t>
  </si>
  <si>
    <t>VGRADNA GAR.TEL. DN 65-80; H=1,0-1,5m1</t>
  </si>
  <si>
    <t>VGRADNA GAR.TEL. DN 65-80; H=1,5-2,3m1</t>
  </si>
  <si>
    <t>VGRADNA GAR.TEL. DN 100-150; H=1,0-1,5m1</t>
  </si>
  <si>
    <t>VGRADNA GAR.TEL. DN 100-150; H=1,5-2,3m1</t>
  </si>
  <si>
    <t>VGRADNA GAR.TEL. DN  200; H=1,0-1,5m1</t>
  </si>
  <si>
    <t>VGRADNA GAR.TEL. DN 200; H=1,5-2,3m1</t>
  </si>
  <si>
    <t>1.3.20.</t>
  </si>
  <si>
    <t>MEHANSKI REDUKTOR TLAKA -duktil</t>
  </si>
  <si>
    <t>MEHANSKI REDUKTOR DN50, PN=16</t>
  </si>
  <si>
    <t>MEHANSKI REDUKTOR DN80, PN=16</t>
  </si>
  <si>
    <t>MEHANSKI REDUKTOR DN100, PN=16</t>
  </si>
  <si>
    <t>Telo ventila mora biti duktilne litine GGG400, z obojestransko epoxy zaščito, minimalno 250 mikronov. Obnočje izhodnega tlaka 1,5 do 6  bar. Ustrezati mora standardom ISO 5752-1, ISO 5208. Enakovredno kot npr.  proizvajalec Saint-Gobain Condotte.</t>
  </si>
  <si>
    <t xml:space="preserve">1.3.21. </t>
  </si>
  <si>
    <t>MEHANSKI REDUKTOR TLAKA - medenina</t>
  </si>
  <si>
    <t>MEHANSKI REDUKTOR DN1/2"</t>
  </si>
  <si>
    <t>MEHANSKI REDUKTOR DN3/4"</t>
  </si>
  <si>
    <t>MEHANSKI REDUKTOR DN1"</t>
  </si>
  <si>
    <t>MEHANSKI REDUKTOR DN5/4"</t>
  </si>
  <si>
    <t>MEHANSKI REDUKTOR DN6/4"</t>
  </si>
  <si>
    <t>MEHANSKI REDUKTOR DN2"</t>
  </si>
  <si>
    <t>MEHANSKI REDUKTOR DN1/2" Z MANOMETROM</t>
  </si>
  <si>
    <t>MEHANSKI REDUKTOR DN3/4" Z MANOMETROM</t>
  </si>
  <si>
    <t>MEHANSKI REDUKTOR DN1" Z MANOMETROM</t>
  </si>
  <si>
    <t>MEHANSKI REDUKTOR DN5/4" Z MANOMETROM</t>
  </si>
  <si>
    <t>MEHANSKI REDUKTOR DN6/4" Z MANOMETROM</t>
  </si>
  <si>
    <t>MEHANSKI REDUKTOR DN2" Z MANOMETROM</t>
  </si>
  <si>
    <t xml:space="preserve">Telo ventila je iz medenine ali brona, vitalni deli pa so iz nerjavečega jekla. Obmožje izhodnega tlaka je od 0,5 bar do 6 bar pri vhodnem tlaku do 25 bar. Enakovreno kot  npr. proizvajalec Caleffi. </t>
  </si>
  <si>
    <t xml:space="preserve">1.3.22. </t>
  </si>
  <si>
    <t>AVTOMATSKI HIDRAVLIČNI VENTILI</t>
  </si>
  <si>
    <t>ZA REDUKCIJO TLAKA DN50</t>
  </si>
  <si>
    <t>ZA REDUKCIJO TLAKA DN65</t>
  </si>
  <si>
    <t>ZA REDUKCIJO TLAKA DN80</t>
  </si>
  <si>
    <t>ZA REDUKCIJO TLAKA DN100</t>
  </si>
  <si>
    <t>ZA REDUKCIJO TLAKA DN150</t>
  </si>
  <si>
    <t>ZA ZADRŽEVANJE IN REDUKCIJO TLAKA DN50, PN16</t>
  </si>
  <si>
    <t>ZA ZADRŽEVANJE IN REDUKCIJO TLAKA DN80, PN16</t>
  </si>
  <si>
    <t>ZA ZADRŽEVANJE IN REDUKCIJO TLAKA DN100, PN16</t>
  </si>
  <si>
    <t xml:space="preserve">ZA REGULACIJO NIVOJA S PLOVCEM DN50, PN=16 </t>
  </si>
  <si>
    <t xml:space="preserve">ZA REGULACIJO NIVOJA S PLOVCEM DN80, PN=16 </t>
  </si>
  <si>
    <t xml:space="preserve">ZA REGULACIJO NIVOJA S PLOVCEM DN100, PN=16 </t>
  </si>
  <si>
    <t>Telo ventila mora biti duktilne litine GGG400, z obojestransko epoxy zaščito, minimalno 250 mikronov, notranji deli in povezave pa iz nerjavečega jekla. Ventil deluje na avtomatski hidravlični način in ima ločen pilot iz nerjavečega jekla za nastavitev redukcije. Opremljen mora biti z indikatorjem položaja, kontrolno enoto za nastavitev hitrost odpiranja, zapiranja in reakcije in dvemi manometri na katerih lahko vidimo dejanski tlak v cevovodu tudi ob zaprtem kontrolnem krogu. Ustrezati mora standardom ISO 5752-1, ISO 5208. Podobno tipu E2115-00.  Delovno območje tlaka PN16 bar. Enakovredno kot npr. proizvajalec PAM.</t>
  </si>
  <si>
    <t xml:space="preserve">1.3.23.  </t>
  </si>
  <si>
    <t>ŽABJI POKROV</t>
  </si>
  <si>
    <t>ŽABJI POKROV  DN50 - PRIROBNICA</t>
  </si>
  <si>
    <t>ŽABJI POKROV  DN80 - PRIROBNICA</t>
  </si>
  <si>
    <t>ŽABJI POKROV  DN100 - PRIROBNICA</t>
  </si>
  <si>
    <t>ŽABJI POKROV  DN125 - PRIROBNICA</t>
  </si>
  <si>
    <t>ŽABJI POKROV  DN150 - PRIROBNICA</t>
  </si>
  <si>
    <t xml:space="preserve">1.3.24. </t>
  </si>
  <si>
    <t>MAGNETNO INDUKTIVNI MERILCI PRETOKA - MID</t>
  </si>
  <si>
    <t>MID DN40 / PN16</t>
  </si>
  <si>
    <t>MID DN50 / PN16</t>
  </si>
  <si>
    <t>MID DN80 / PN16</t>
  </si>
  <si>
    <t>MID DN100 / PN16</t>
  </si>
  <si>
    <t>MID DN150 / PN16</t>
  </si>
  <si>
    <t>MID DN200 / PN10</t>
  </si>
  <si>
    <t>MID DN250 / PN10</t>
  </si>
  <si>
    <t>MID DN300 / PN10</t>
  </si>
  <si>
    <t xml:space="preserve">Magnetno induktivn merilec pretoka za pitno vodo, prirobnične izvedbe, PN10/PN16, zaščite IP 68, temperaturno območje -10°C - +65°C, ločene ali kompaktne izvedbe.  </t>
  </si>
  <si>
    <t>Merilnik je setavljen iz merilnega senzorja pretoka, merilne elektronike in v primeru ločene izvedbe še povezovalnega kabla do max dolžine 200m. Merilnik mora imeto možnost izbire napajanja, ki mora biti:  externa izmenična napetost 85 do 265V in 24 V AC, ter enosmerna napetost 24V DC .</t>
  </si>
  <si>
    <t>Enakovredno kot npr proizvajalec (ABB AquaMaster 3 senzor FER271 / FER281).</t>
  </si>
  <si>
    <t>MID DN100 / PN16 -  baterijsko napajanje</t>
  </si>
  <si>
    <t>MID DN125 / PN16 -  baterijsko napajanje</t>
  </si>
  <si>
    <t>MID DN150 / PN16 -  baterijsko napajanje</t>
  </si>
  <si>
    <t>MID DN200 / PN10 -  baterijsko napajanje</t>
  </si>
  <si>
    <t>MID DN250 / PN10 -  baterijsko napajanje</t>
  </si>
  <si>
    <t>MID DN300 / PN10 -  baterijsko napajanje</t>
  </si>
  <si>
    <t>Merilnik je setavljen iz merilnega senzorja pretoka, merilne elektronike in v primeru ločene izvedbe še povezovalnega kabla do max dolžine 200m. Merilnik mora imeto možnost izbire napajanja, ki mora biti: baterijska (2 bateriji), externa izmenična napetost 85 do 265V in enosmerna napetost 6 do 22V in kombinirano-baterijsko in externo.</t>
  </si>
  <si>
    <t>ARMATURE SKUPAJ =</t>
  </si>
  <si>
    <t xml:space="preserve">1.4. </t>
  </si>
  <si>
    <t>MATICA M16</t>
  </si>
  <si>
    <t>MATICA M18</t>
  </si>
  <si>
    <t>MATICA M20</t>
  </si>
  <si>
    <t>MATICA M24</t>
  </si>
  <si>
    <t>MATICA M30</t>
  </si>
  <si>
    <t>MATICA M33</t>
  </si>
  <si>
    <t>PODLOŽKA FI 17</t>
  </si>
  <si>
    <t>PODLOŽKE FI 19</t>
  </si>
  <si>
    <t>PODLOŽKE FI 21</t>
  </si>
  <si>
    <t>MATIČNI VIJAK (Zn) M16 X 50</t>
  </si>
  <si>
    <t>MATIČNI VIJAK (Zn) M16 X 60</t>
  </si>
  <si>
    <t>MATIČNI VIJAK (Zn) M16 X 65</t>
  </si>
  <si>
    <t>MATIČNI VIJAK (Zn) M16 X 70</t>
  </si>
  <si>
    <t>MATIČNI VIJAK (Zn) M16 X 75</t>
  </si>
  <si>
    <t>MATIČNI VIJAK (Zn) M16 X 80</t>
  </si>
  <si>
    <t>MATIČNI VIJAK (Zn) M16 X 90</t>
  </si>
  <si>
    <t>MATIČNI VIJAK (Zn) M16 X 140</t>
  </si>
  <si>
    <t>MATIČNI VIJAK (Zn) M18 X 70</t>
  </si>
  <si>
    <t>MATIČNI VIJAK (Zn) M18 X 80</t>
  </si>
  <si>
    <t>MATIČNI VIJAK (Zn) M18 X 90</t>
  </si>
  <si>
    <t>MATIČNI VIJAK (Zn) M20 X 70</t>
  </si>
  <si>
    <t>MATIČNI VIJAK (Zn) M20 X 80</t>
  </si>
  <si>
    <t>MATIČNI VIJAK (Zn) M20 X 90</t>
  </si>
  <si>
    <t>MATIČNI VIJAK (Zn) M24 X 90</t>
  </si>
  <si>
    <t>MATIČNI VIJAK (Zn) M24 X 120</t>
  </si>
  <si>
    <t>MATIČNI VIJAK (Zn) M30 X 110</t>
  </si>
  <si>
    <t>MATIČNI VIJAK (Zn) M33 X 130</t>
  </si>
  <si>
    <t>PRIROBNIČNO TESNILO DN50</t>
  </si>
  <si>
    <t>PRIROBNIČNO TESNILO DN60</t>
  </si>
  <si>
    <t>PRIROBNIČNO TESNILO DN80</t>
  </si>
  <si>
    <t>PRIROBNIČNO TESNILO DN100</t>
  </si>
  <si>
    <t>PRIROBNIČNO TESNILO DN125</t>
  </si>
  <si>
    <t>PRIROBNIČNO TESNILO DN150</t>
  </si>
  <si>
    <t>PRIROBNIČNO TESNILO DN200</t>
  </si>
  <si>
    <t>PRIROBNIČNO TESNILO DN250</t>
  </si>
  <si>
    <t>PRIROBNIČNO TESNILO DN300</t>
  </si>
  <si>
    <t>PRIROBNIČNO TESNILO DN350</t>
  </si>
  <si>
    <t>PRIROBNIČNO TESNILO DN400</t>
  </si>
  <si>
    <t>PRIROBNIČNO TESNILO DN500</t>
  </si>
  <si>
    <t>PRIROBNIČNO TESNILO DN700</t>
  </si>
  <si>
    <t>STD/TYTON TESNILO DN80</t>
  </si>
  <si>
    <t xml:space="preserve">STD/TYTON TESNILO DN100  </t>
  </si>
  <si>
    <t xml:space="preserve">STD/TYTON TESNILO DN125  </t>
  </si>
  <si>
    <t xml:space="preserve">STD/TYTON TESNILO DN150     </t>
  </si>
  <si>
    <t xml:space="preserve">STD/TYTON TESNILO DN200     </t>
  </si>
  <si>
    <t xml:space="preserve">STD/TYTON TESNILO DN250     </t>
  </si>
  <si>
    <t xml:space="preserve">STD/TYTON TESNILO DN300     </t>
  </si>
  <si>
    <t xml:space="preserve">STD/TYTON TESNILO DN350     </t>
  </si>
  <si>
    <t>STD/TYTON TESNILO DN100 Vi</t>
  </si>
  <si>
    <t>STD/TYTON TESNILO DN125 Vi</t>
  </si>
  <si>
    <t>STD/TYTON TESNILO DN150 Vi</t>
  </si>
  <si>
    <t>STD/TYTON TESNILO DN200 Vi</t>
  </si>
  <si>
    <t>STD/TYTON TESNILO DN250 Vi</t>
  </si>
  <si>
    <t>STD/TYTON TESNILO DN300 Vi</t>
  </si>
  <si>
    <t>STD/TYTON TESNILO DN350 Vi</t>
  </si>
  <si>
    <t>VIJAČNI IN TESNILNI  MATERIAL SKUPAJ =</t>
  </si>
  <si>
    <t>Vijaki z matico morajo biti izdelani po EN ISO 7091, EN ISO 4016 v pocinkani izvedbi natezne trdnosti min. 5.8.  
Prirobnična tesnila morajo biti iz EPDM gume, ki ustreza uporabi v stiku s pitno vodo. Prirobnična tesnila imajo vgrajen nosilni kovinski obroč in so profilirane oblike (na notranjem premeru ojačitev okrogle oblike). Izdelana po standardu EN 1541-1 in primerna za tlake PN10, PN16, PN25. 
Obojčna tesnila morajo biti enaka, kot so ponujene za cevi in fazoni.</t>
  </si>
  <si>
    <t>CESTNA KAPA TELESKOPSKA</t>
  </si>
  <si>
    <t>EU 500</t>
  </si>
  <si>
    <t xml:space="preserve">ZA REDUKCIJO TLAKA DN50 PN=16 z by-pass 6/4" </t>
  </si>
  <si>
    <t xml:space="preserve">ZA REDUKCIJO TLAKA DN80 PN=16 z by-pass 6/4" </t>
  </si>
  <si>
    <t>FF DN50, L=250 - vrtljiva prirobnica</t>
  </si>
  <si>
    <t>FF DN50, L=500 - vrtljiva prirobnica</t>
  </si>
  <si>
    <t>FF DN65, L=500 - vrtljiva prirobnica</t>
  </si>
  <si>
    <t>FF DN65, L=250 - vrtljiva prirobnica</t>
  </si>
  <si>
    <t>Vgradna višina hidranta za hidrant
- H= 500 mm je od 400 do 500 mm,
- H= 700 mm je od 650 do 750mm.</t>
  </si>
  <si>
    <t xml:space="preserve">HIDRANT PODZEMNI DN50, H=500 </t>
  </si>
  <si>
    <t xml:space="preserve">ZA REDUKCIJO TLAKA DN65 PN=16 z by-pass 6/4" </t>
  </si>
  <si>
    <t xml:space="preserve">4.6.  </t>
  </si>
  <si>
    <t xml:space="preserve"> 4.6</t>
  </si>
  <si>
    <t>NOSILNA OBJEMKA DVODELNA 6/4"</t>
  </si>
  <si>
    <t>EKO SIDRO 6/4'' X 600</t>
  </si>
  <si>
    <t>EKO SIDRO 2'' X 600</t>
  </si>
  <si>
    <t>NOSILNA OBJEMKA DVODELNA 2"</t>
  </si>
  <si>
    <t>PRITRDILNA ZAŠČITNA PLOŠČA Z ROBOM 250 x 200mm</t>
  </si>
  <si>
    <t>PRITRDILNA ZAŠČITNA PLOŠČA Z ROBOM 140 x 200mm</t>
  </si>
  <si>
    <t>AL. STEBER 6/4" x 2000 mm</t>
  </si>
  <si>
    <t>POC. STEBER 2" x 2500 mm</t>
  </si>
  <si>
    <t>Označevalne tablice morajo biti narejene skladno s standardom DIN 4067 oz. 4066, PSIST 1005.</t>
  </si>
  <si>
    <t>Tablice so narejene iz prašno barvanega aluminija.</t>
  </si>
  <si>
    <t>TABLICE ALU MODRA - VODOVOD 140 x 200 mm</t>
  </si>
  <si>
    <t>TABLICE ALU MODRA - HIŠNI PRIKLJUČEK 100 x 140 mm</t>
  </si>
  <si>
    <t>TABLICE ALU ZELENA - KANALIZACIJA 140 x 200 mm</t>
  </si>
  <si>
    <t>TABLICA ALU HIDRANT SESTAVLJENA 250 x 200 mm</t>
  </si>
  <si>
    <t xml:space="preserve">ZAŠČITNA ALU PLOŠČA Z ROBOM ZA HIDRANTNE TABLICE </t>
  </si>
  <si>
    <t>POLNILO ALU PRAZNO ENOJNO 25mm (BELO,MODRO,ZELENO)</t>
  </si>
  <si>
    <t>POLNILO ALU ŠTEVILKA 25mm (ČRNO, BELO)</t>
  </si>
  <si>
    <t>POLNILO ALU ČRKA 25mm (ČRNO, BELO)</t>
  </si>
  <si>
    <t>POLNILO ALU PRAZNO ENOJNO 40mm (BELO,MODRO,ZELENO)</t>
  </si>
  <si>
    <t>POLNILO ALU ŠTEVILKA 40mm (ČRNO, BELO)</t>
  </si>
  <si>
    <t>POLNILO ALU ČRKA 40mm (ČRNO, BELO)</t>
  </si>
  <si>
    <t>POLNILO ALU ČRKA 10mm (ČRNO, BELO)</t>
  </si>
  <si>
    <t>POLNILO ALU ŠTEVILKA 10mm (ČRNO, BELO)</t>
  </si>
  <si>
    <t>POLNILO ALU PRAZNO ENOJNO 10mm (BELO,MODRO,ZELENO)</t>
  </si>
  <si>
    <t>POLNILO ALU PRAZNO DVOJNO 40mm (BELO,MODRO,ZELENO)</t>
  </si>
  <si>
    <t>POLNILO ALU PRAZNO TROJNO 40mm (BELO,MODRO,ZELENO)</t>
  </si>
  <si>
    <t>POLNILO ALU PRAZNO PETORNO 40mm (BELO,MODRO,ZELENO)</t>
  </si>
  <si>
    <t>POLNILO ALU PRAZNO DVOJNO 25mm (BELO,MODRO,ZELENO)</t>
  </si>
  <si>
    <t>POLNILO ALU PRAZNO TROJNO 25mm (BELO,MODRO,ZELENO)</t>
  </si>
  <si>
    <t>POLNILO ALU PRAZNO PETORNO 25mm (BELO,MODRO,ZELENO)</t>
  </si>
  <si>
    <t>POLNILO ALU PRAZNO DVOJNO 10mm (BELO,MODRO,ZELENO)</t>
  </si>
  <si>
    <t>POLNILO ALU PRAZNO TROJNO 10mm (BELO,MODRO,ZELENO)</t>
  </si>
  <si>
    <t>POLNILO ALU PRAZNO PETORNO 10mm (BELO,MODRO,ZELENO)</t>
  </si>
  <si>
    <t>CEV NL C25 DN700</t>
  </si>
  <si>
    <t xml:space="preserve">OZNAČEVALNE TABLICE </t>
  </si>
  <si>
    <t>OZNAČEVALNE TABLICE SKUPAJ =</t>
  </si>
  <si>
    <t>OZNAČEVALNE TABLICE</t>
  </si>
  <si>
    <t>Enakovredno kot proizvajalec  npr. Giovanni Furio, Greiner.</t>
  </si>
  <si>
    <t>Debelina zunanjega zaščitnega plašča  je min. 2mm.</t>
  </si>
  <si>
    <t>CEV PEHD OPLAŠČENA/PE 100/SDR11-PN 16/ d32</t>
  </si>
  <si>
    <t>CEV PEHD OPLAŠČENA/PE 100/SDR11-PN 16 / d40</t>
  </si>
  <si>
    <t>CEV PEHD OPLAŠČENA/PE 100/SDR11-PN 16 / d50</t>
  </si>
  <si>
    <t>CEV PEHD OPLAŠČENA/PE 100/SDR11-PN 16 / d75</t>
  </si>
  <si>
    <t>CEV PEHD OPLAŠČENA/PE 100/SDR11-PN 16 / d90</t>
  </si>
  <si>
    <t>CEV PEHD OPLAŠČENA/PE 100/SDR11-PN 16 / d110</t>
  </si>
  <si>
    <t>CEV PEHD OPLAŠČENA/PE 100/SDR 7.4-PN 25 / d110</t>
  </si>
  <si>
    <t>CEV PEHD OPLAŠČENA/PE 100/SDR11-PN 16 / d63</t>
  </si>
  <si>
    <t>OPLAŠČENE POLIETILENSKE CEV/PE 100</t>
  </si>
  <si>
    <t>HOLANDEC MS KRATKI 1/2"</t>
  </si>
  <si>
    <t>HOLANDEC MS KRATKI 3/4"</t>
  </si>
  <si>
    <t xml:space="preserve">HOLANDEC MS KRATKI 1" </t>
  </si>
  <si>
    <t xml:space="preserve">HOLANDEC MS KRATKI 5/4" </t>
  </si>
  <si>
    <t>HOLANDEC MS KRATKI 6/4"</t>
  </si>
  <si>
    <t>HOLANDEC MS DOLGI 1/2"</t>
  </si>
  <si>
    <t xml:space="preserve">HOLANDEC MS DOLGI 3/4" </t>
  </si>
  <si>
    <t>HOLANDEC MS DOLGI 1"</t>
  </si>
  <si>
    <t>HOLANDEC MS DOLGI 5/4"</t>
  </si>
  <si>
    <t>HOLANDEC MS DOLGI 6/4"</t>
  </si>
  <si>
    <t>CEV PEHD  /PE 100RC /PN 16 / d125</t>
  </si>
  <si>
    <t>CEV PEHD  /PE 100RC /PN 16 / d160</t>
  </si>
  <si>
    <t>OPLAŠČENE POLIETILENSKE CEV/PE 100 /SDR 7.4-PN 25</t>
  </si>
  <si>
    <t>OPLAŠČENE POLIETILENSKE CEV/PE 100 / SDR 11-PN 16</t>
  </si>
  <si>
    <t>CEV PEHD OPLAŠČENA/PE 100/SDR11-PN 16 / d125</t>
  </si>
  <si>
    <t>Cevi morajo biti izdelane na obojko v skladu z EN 545:2010 (na STANDARDNI ali TYTON spoj). Zaščita izvedena:  na zunanji strani mora biti aktivna galvanska zaščita, ki omogoča vgradnjo cevi tudi v agresivno zemljo ( z zlitino Zn + Al debeline 400 g/m2 v razmerju 85% Zn in ostalo Al ter druge kovine ) in premazom modre barve, na notranji strani pa s cementno  oblogo vse v skladu z EN545:2010 (cementna obloga mora biti narejena za pitno vodo, cement tipa CEM III-B ali BFC (blast furnance cement)  pa mora biti v skladu z EN197-1 z CE oznako (certifikat)). 
Opremljene morajo biti z odgovarjajočimi tesnili v skladu z SIST EN 681-1 (certifikat). Obojčno tesnilo oz. cel spoj mora biti preiskušen skupaj s cevjo (certifikat). 
Vse cevi morajo biti od istega proizvajalca.</t>
  </si>
  <si>
    <t>Cevi morajo biti izdelane na obojko v skladu z EN 545:2010 (na STANDARDNI ali TYTON spoj). Zaščita izvedena:  na zunanji strani mora biti aktivna galvanska zaščita, ki omogoča vgradnjo cevi tudi v agresivno zemljo ( z zlitino Zn + Al debeline 400 g/m2 v razmerju 85% Zn in ostalo Al ter druge kovine ) in premazom modre barve, na notranji strani pa s cementno  oblogo vse v skladu z EN545:2010 (cementna obloga mora biti narejena s pitno vodo, cement tipa CEM III-B oziroma vsaj BFC (blast furnance cement) pa mora biti v skladu z EN197-1 z CE oznako (certifikat)). 
Cevi morajo biti imeti siderni spoj, ki mora prenesti najmanj 16 bar.Opremljene morajo biti z odgovarjajočimi tesnili v skladu z SIST EN 681-1 (certifikat). Obojčno tesnilo oz. cel spoj mora biti preiskušen skupaj s cevjo (certifikat). Vse cevi morajo biti od istega proizvajalca.</t>
  </si>
  <si>
    <r>
      <t xml:space="preserve">Cevi morajo biti izdelane v skladu s standardom STS-06/048, </t>
    </r>
    <r>
      <rPr>
        <b/>
        <sz val="8"/>
        <rFont val="Tahoma"/>
        <family val="2"/>
        <charset val="238"/>
      </rPr>
      <t>modre barve</t>
    </r>
    <r>
      <rPr>
        <sz val="8"/>
        <rFont val="Tahoma"/>
        <family val="2"/>
        <charset val="238"/>
      </rPr>
      <t>, podobno kot STIGMAFLEX.</t>
    </r>
  </si>
  <si>
    <t>Holandci morajo biti narejeni iz medenine CW617N  v skladu s standardom EN12165. Na navojni matici morajo imeti luknje za plombiranje. 
Tesnilo holanca mora biti istega proizvajalca.</t>
  </si>
  <si>
    <r>
      <t>EKSPANZIJSKA POSODA, 18L, P</t>
    </r>
    <r>
      <rPr>
        <vertAlign val="subscript"/>
        <sz val="8"/>
        <rFont val="Tahoma"/>
        <family val="2"/>
        <charset val="238"/>
      </rPr>
      <t>max</t>
    </r>
    <r>
      <rPr>
        <sz val="8"/>
        <rFont val="Tahoma"/>
        <family val="2"/>
        <charset val="238"/>
      </rPr>
      <t>=10bar</t>
    </r>
  </si>
  <si>
    <r>
      <t>EKSPANZIJSKA POSODA, 24L, P</t>
    </r>
    <r>
      <rPr>
        <vertAlign val="subscript"/>
        <sz val="8"/>
        <rFont val="Tahoma"/>
        <family val="2"/>
        <charset val="238"/>
      </rPr>
      <t>max</t>
    </r>
    <r>
      <rPr>
        <sz val="8"/>
        <rFont val="Tahoma"/>
        <family val="2"/>
        <charset val="238"/>
      </rPr>
      <t>=10bar</t>
    </r>
  </si>
  <si>
    <t>STD/TYTON TESNILO DN80 Vi</t>
  </si>
  <si>
    <t xml:space="preserve">2.3.  </t>
  </si>
  <si>
    <t>2.3.1.</t>
  </si>
  <si>
    <t>2.3.2.</t>
  </si>
  <si>
    <t>CEV PEHD /PE 80/ PN 12.5 / d250 / P 6M / P12M</t>
  </si>
  <si>
    <t>CEV PEHD  /PE 100RC /PN 16 / d200</t>
  </si>
  <si>
    <t>CEV PEHD  /PE 100RC /PN 16 / d250</t>
  </si>
  <si>
    <t>VODOVODNI IN KANALIZACIJSKI MATERIAL 2022/2024</t>
  </si>
  <si>
    <t>EU 350</t>
  </si>
  <si>
    <t>FF DN350 L=1000</t>
  </si>
  <si>
    <t>FFK 250/11°</t>
  </si>
  <si>
    <t>FFK 250/22°</t>
  </si>
  <si>
    <t>FFK 250/45°</t>
  </si>
  <si>
    <t>FFK 300/11°</t>
  </si>
  <si>
    <t>FFK 300/22°</t>
  </si>
  <si>
    <t>FFK 300/45°</t>
  </si>
  <si>
    <t>FFK 350/11°</t>
  </si>
  <si>
    <t>FFK 350/22°</t>
  </si>
  <si>
    <t>FFK 350/45°</t>
  </si>
  <si>
    <t>FFR 250/150/300</t>
  </si>
  <si>
    <t>FFR 250/125/300</t>
  </si>
  <si>
    <t>FFR 250/100/300</t>
  </si>
  <si>
    <t>FFR 250/80/300</t>
  </si>
  <si>
    <t>FFR 350/150/300</t>
  </si>
  <si>
    <t>FFR 350/200/300</t>
  </si>
  <si>
    <t>FFR 350/300/300</t>
  </si>
  <si>
    <t>TT 300</t>
  </si>
  <si>
    <t>TT 350</t>
  </si>
  <si>
    <t>T 250/100</t>
  </si>
  <si>
    <t>T 250/125</t>
  </si>
  <si>
    <t>T 250/150</t>
  </si>
  <si>
    <t>T 250/200</t>
  </si>
  <si>
    <t>T 300/80</t>
  </si>
  <si>
    <t>T 300/100</t>
  </si>
  <si>
    <t>T 300/125</t>
  </si>
  <si>
    <t>T 300/150</t>
  </si>
  <si>
    <t>T 300/200</t>
  </si>
  <si>
    <t>T 300/300</t>
  </si>
  <si>
    <t>T 350/100</t>
  </si>
  <si>
    <t>T 350/125</t>
  </si>
  <si>
    <t>T 350/150</t>
  </si>
  <si>
    <t>T 350/200</t>
  </si>
  <si>
    <t>Q 150</t>
  </si>
  <si>
    <t>T 200/100</t>
  </si>
  <si>
    <t>T 200/125</t>
  </si>
  <si>
    <t>T 200/150</t>
  </si>
  <si>
    <t>X DN250</t>
  </si>
  <si>
    <t>X DN350</t>
  </si>
  <si>
    <t>X DN300</t>
  </si>
  <si>
    <t>X DN125x2" z navojem</t>
  </si>
  <si>
    <t>X DN200x2" z navojem</t>
  </si>
  <si>
    <t>X DN250x2" z navojem</t>
  </si>
  <si>
    <t>X DN300x2" z navojem</t>
  </si>
  <si>
    <t>X DN350x2" z navojem</t>
  </si>
  <si>
    <t>MMA DN250/DN125</t>
  </si>
  <si>
    <t>MMA DN300/DN80</t>
  </si>
  <si>
    <t>MMA DN300/DN100</t>
  </si>
  <si>
    <t>MMA DN300/DN150</t>
  </si>
  <si>
    <t>MMA DN35/DN80</t>
  </si>
  <si>
    <t>MMA DN350/DN100</t>
  </si>
  <si>
    <t>MMA DN350/DN150</t>
  </si>
  <si>
    <t>MONTAŽNO DEMONT.KOS DN350, PN=10</t>
  </si>
  <si>
    <t>PRIROBNIČNA LOPUTA DN350, PN=10</t>
  </si>
  <si>
    <t xml:space="preserve">ZA REDUKCIJO TLAKA DN100 PN=16 z by-pass 6/4" </t>
  </si>
  <si>
    <t>FF DN50 L=300</t>
  </si>
  <si>
    <t>FF DN50 L=500</t>
  </si>
  <si>
    <t>FF DN50 L=600</t>
  </si>
  <si>
    <t>FF DN50 L=800</t>
  </si>
  <si>
    <t>FF DN65 L=300</t>
  </si>
  <si>
    <t>FF DN65 L=500</t>
  </si>
  <si>
    <t>FF DN65 L=600</t>
  </si>
  <si>
    <t>FF DN65 L=800</t>
  </si>
  <si>
    <t>FF DN65 L=1000</t>
  </si>
  <si>
    <t>FF DN50 L=1000</t>
  </si>
  <si>
    <t>FF DN50 L=100</t>
  </si>
  <si>
    <t>FF DN65 L=100</t>
  </si>
  <si>
    <t>Obojčni fazonski kosi morajo omogočati vgradnjo standardnega tesnila ter nazobčenega varovalnega tesnila (Vi tesnilo). Obojčno tesnilo oz. cel spoj mora biti preiskušen skupaj s fazonom (certifikat).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</si>
</sst>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
    <numFmt numFmtId="165" formatCode="#,##0_ ;[Red]\-#,##0\ "/>
  </numFmts>
  <fonts count="14" x14ac:knownFonts="1">
    <font>
      <sz val="10"/>
      <name val="Arial CE"/>
      <family val="2"/>
      <charset val="238"/>
    </font>
    <font>
      <sz val="8"/>
      <name val="Arial CE"/>
      <family val="2"/>
      <charset val="238"/>
    </font>
    <font>
      <sz val="8"/>
      <name val="Tahoma"/>
      <family val="2"/>
      <charset val="238"/>
    </font>
    <font>
      <sz val="9"/>
      <name val="Arial CE"/>
      <family val="2"/>
      <charset val="238"/>
    </font>
    <font>
      <b/>
      <sz val="9"/>
      <name val="Tahoma"/>
      <family val="2"/>
      <charset val="238"/>
    </font>
    <font>
      <sz val="9"/>
      <name val="Tahoma"/>
      <family val="2"/>
      <charset val="238"/>
    </font>
    <font>
      <b/>
      <sz val="8"/>
      <name val="Tahoma"/>
      <family val="2"/>
      <charset val="238"/>
    </font>
    <font>
      <b/>
      <sz val="10"/>
      <name val="Tahoma"/>
      <family val="2"/>
      <charset val="238"/>
    </font>
    <font>
      <b/>
      <sz val="8"/>
      <name val="Arial CE"/>
      <family val="2"/>
      <charset val="238"/>
    </font>
    <font>
      <vertAlign val="subscript"/>
      <sz val="8"/>
      <name val="Tahoma"/>
      <family val="2"/>
      <charset val="238"/>
    </font>
    <font>
      <sz val="10"/>
      <name val="Arial CE"/>
      <family val="2"/>
      <charset val="238"/>
    </font>
    <font>
      <sz val="8"/>
      <color rgb="FF000000"/>
      <name val="Tahoma"/>
      <family val="2"/>
      <charset val="238"/>
    </font>
    <font>
      <b/>
      <sz val="10"/>
      <name val="Arial CE"/>
      <charset val="238"/>
    </font>
    <font>
      <sz val="8"/>
      <color rgb="FFFF0000"/>
      <name val="Tahoma"/>
      <family val="2"/>
      <charset val="238"/>
    </font>
  </fonts>
  <fills count="14">
    <fill>
      <patternFill patternType="none"/>
    </fill>
    <fill>
      <patternFill patternType="gray125"/>
    </fill>
    <fill>
      <patternFill patternType="solid">
        <fgColor rgb="FF8EB4E3"/>
        <bgColor rgb="FF9999FF"/>
      </patternFill>
    </fill>
    <fill>
      <patternFill patternType="solid">
        <fgColor rgb="FFC3D69B"/>
        <bgColor rgb="FFD7E4BD"/>
      </patternFill>
    </fill>
    <fill>
      <patternFill patternType="solid">
        <fgColor rgb="FFFAC090"/>
        <bgColor rgb="FFC3D69B"/>
      </patternFill>
    </fill>
    <fill>
      <patternFill patternType="solid">
        <fgColor rgb="FFA6A6A6"/>
        <bgColor rgb="FF8EB4E3"/>
      </patternFill>
    </fill>
    <fill>
      <patternFill patternType="solid">
        <fgColor rgb="FFFFFFFF"/>
        <bgColor rgb="FFFDEADA"/>
      </patternFill>
    </fill>
    <fill>
      <patternFill patternType="solid">
        <fgColor rgb="FFD7E4BD"/>
        <bgColor rgb="FFD9D9D9"/>
      </patternFill>
    </fill>
    <fill>
      <patternFill patternType="solid">
        <fgColor rgb="FFFDEADA"/>
        <bgColor rgb="FFFFFFFF"/>
      </patternFill>
    </fill>
    <fill>
      <patternFill patternType="solid">
        <fgColor rgb="FFD9D9D9"/>
        <bgColor rgb="FFD7E4BD"/>
      </patternFill>
    </fill>
    <fill>
      <patternFill patternType="solid">
        <fgColor theme="3" tint="0.59999389629810485"/>
        <bgColor indexed="64"/>
      </patternFill>
    </fill>
    <fill>
      <patternFill patternType="solid">
        <fgColor theme="3" tint="0.79998168889431442"/>
        <bgColor indexed="31"/>
      </patternFill>
    </fill>
    <fill>
      <patternFill patternType="solid">
        <fgColor theme="0" tint="-0.14999847407452621"/>
        <bgColor rgb="FFD7E4BD"/>
      </patternFill>
    </fill>
    <fill>
      <patternFill patternType="solid">
        <fgColor theme="0" tint="-0.14999847407452621"/>
        <bgColor indexed="64"/>
      </patternFill>
    </fill>
  </fills>
  <borders count="4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medium">
        <color auto="1"/>
      </top>
      <bottom/>
      <diagonal/>
    </border>
    <border>
      <left style="thin">
        <color auto="1"/>
      </left>
      <right style="medium">
        <color auto="1"/>
      </right>
      <top style="medium">
        <color auto="1"/>
      </top>
      <bottom/>
      <diagonal/>
    </border>
    <border>
      <left style="medium">
        <color auto="1"/>
      </left>
      <right/>
      <top style="thin">
        <color auto="1"/>
      </top>
      <bottom/>
      <diagonal/>
    </border>
    <border>
      <left style="thin">
        <color auto="1"/>
      </left>
      <right style="medium">
        <color auto="1"/>
      </right>
      <top style="medium">
        <color auto="1"/>
      </top>
      <bottom style="medium">
        <color auto="1"/>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style="thin">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3">
    <xf numFmtId="0" fontId="0" fillId="0" borderId="0"/>
    <xf numFmtId="164" fontId="10" fillId="0" borderId="0" applyBorder="0" applyProtection="0"/>
    <xf numFmtId="0" fontId="11" fillId="0" borderId="0" applyNumberFormat="0" applyFont="0" applyFill="0" applyBorder="0" applyAlignment="0" applyProtection="0">
      <alignment horizontal="center" vertical="top" wrapText="1"/>
    </xf>
  </cellStyleXfs>
  <cellXfs count="321">
    <xf numFmtId="0" fontId="0" fillId="0" borderId="0" xfId="0"/>
    <xf numFmtId="0" fontId="2" fillId="0" borderId="7" xfId="0" applyFont="1" applyBorder="1"/>
    <xf numFmtId="49" fontId="2" fillId="0" borderId="8" xfId="0" applyNumberFormat="1" applyFont="1" applyBorder="1" applyAlignment="1">
      <alignment horizontal="center"/>
    </xf>
    <xf numFmtId="49" fontId="2" fillId="0" borderId="8" xfId="0" applyNumberFormat="1" applyFont="1" applyBorder="1"/>
    <xf numFmtId="4" fontId="2" fillId="0" borderId="9" xfId="0" applyNumberFormat="1" applyFont="1" applyBorder="1"/>
    <xf numFmtId="0" fontId="6" fillId="0" borderId="16" xfId="0" applyFont="1" applyBorder="1"/>
    <xf numFmtId="49" fontId="6" fillId="0" borderId="8" xfId="0" applyNumberFormat="1" applyFont="1" applyBorder="1" applyAlignment="1">
      <alignment horizontal="center"/>
    </xf>
    <xf numFmtId="49" fontId="6" fillId="0" borderId="8" xfId="0" applyNumberFormat="1" applyFont="1" applyBorder="1"/>
    <xf numFmtId="4" fontId="6" fillId="0" borderId="17" xfId="0" applyNumberFormat="1" applyFont="1" applyBorder="1"/>
    <xf numFmtId="0" fontId="6" fillId="0" borderId="18" xfId="0" applyFont="1" applyBorder="1"/>
    <xf numFmtId="49" fontId="6" fillId="0" borderId="19" xfId="0" applyNumberFormat="1" applyFont="1" applyBorder="1" applyAlignment="1">
      <alignment horizontal="center"/>
    </xf>
    <xf numFmtId="49" fontId="6" fillId="0" borderId="19" xfId="0" applyNumberFormat="1" applyFont="1" applyBorder="1"/>
    <xf numFmtId="4" fontId="6" fillId="0" borderId="20" xfId="0" applyNumberFormat="1" applyFont="1" applyBorder="1"/>
    <xf numFmtId="0" fontId="2" fillId="0" borderId="7" xfId="0" applyFont="1" applyBorder="1" applyAlignment="1">
      <alignment horizontal="center"/>
    </xf>
    <xf numFmtId="4" fontId="2" fillId="0" borderId="8" xfId="0" applyNumberFormat="1" applyFont="1" applyBorder="1"/>
    <xf numFmtId="49" fontId="2" fillId="0" borderId="7" xfId="0" applyNumberFormat="1" applyFont="1" applyBorder="1"/>
    <xf numFmtId="4" fontId="2" fillId="0" borderId="21" xfId="0" applyNumberFormat="1" applyFont="1" applyBorder="1"/>
    <xf numFmtId="0" fontId="6" fillId="0" borderId="8" xfId="0" applyFont="1" applyBorder="1"/>
    <xf numFmtId="4" fontId="6" fillId="0" borderId="8" xfId="0" applyNumberFormat="1" applyFont="1" applyBorder="1"/>
    <xf numFmtId="4" fontId="6" fillId="0" borderId="17" xfId="0" applyNumberFormat="1" applyFont="1" applyBorder="1" applyAlignment="1">
      <alignment horizontal="right"/>
    </xf>
    <xf numFmtId="4" fontId="6" fillId="0" borderId="26" xfId="0" applyNumberFormat="1" applyFont="1" applyBorder="1" applyAlignment="1">
      <alignment horizontal="right"/>
    </xf>
    <xf numFmtId="49" fontId="6" fillId="0" borderId="7" xfId="0" applyNumberFormat="1" applyFont="1" applyBorder="1"/>
    <xf numFmtId="0" fontId="2" fillId="0" borderId="8" xfId="0" applyFont="1" applyBorder="1" applyAlignment="1">
      <alignment horizontal="center"/>
    </xf>
    <xf numFmtId="49" fontId="6" fillId="0" borderId="9" xfId="0" applyNumberFormat="1" applyFont="1" applyBorder="1"/>
    <xf numFmtId="49" fontId="2" fillId="0" borderId="9" xfId="0" applyNumberFormat="1" applyFont="1" applyBorder="1"/>
    <xf numFmtId="49" fontId="2" fillId="0" borderId="7" xfId="0" applyNumberFormat="1" applyFont="1" applyBorder="1" applyAlignment="1">
      <alignment horizontal="center"/>
    </xf>
    <xf numFmtId="165" fontId="2" fillId="0" borderId="9" xfId="0" applyNumberFormat="1" applyFont="1" applyBorder="1" applyAlignment="1">
      <alignment horizontal="right"/>
    </xf>
    <xf numFmtId="4" fontId="6" fillId="0" borderId="9" xfId="0" applyNumberFormat="1" applyFont="1" applyBorder="1"/>
    <xf numFmtId="49" fontId="6" fillId="0" borderId="7" xfId="0" applyNumberFormat="1" applyFont="1" applyBorder="1" applyAlignment="1">
      <alignment horizontal="center"/>
    </xf>
    <xf numFmtId="0" fontId="6" fillId="0" borderId="9" xfId="0" applyFont="1" applyBorder="1" applyAlignment="1">
      <alignment horizontal="center"/>
    </xf>
    <xf numFmtId="4" fontId="6" fillId="0" borderId="9" xfId="0" applyNumberFormat="1" applyFont="1" applyBorder="1" applyAlignment="1">
      <alignment horizontal="center"/>
    </xf>
    <xf numFmtId="49" fontId="6" fillId="0" borderId="9" xfId="0" applyNumberFormat="1" applyFont="1" applyBorder="1" applyAlignment="1">
      <alignment horizontal="center"/>
    </xf>
    <xf numFmtId="49" fontId="2" fillId="0" borderId="9" xfId="0" applyNumberFormat="1" applyFont="1" applyBorder="1" applyAlignment="1">
      <alignment horizontal="center"/>
    </xf>
    <xf numFmtId="4" fontId="6" fillId="0" borderId="26" xfId="0" applyNumberFormat="1" applyFont="1" applyBorder="1"/>
    <xf numFmtId="0" fontId="6" fillId="0" borderId="7" xfId="0" applyFont="1" applyBorder="1"/>
    <xf numFmtId="0" fontId="1" fillId="0" borderId="21" xfId="0" applyFont="1" applyBorder="1"/>
    <xf numFmtId="0" fontId="2" fillId="0" borderId="9" xfId="0" applyFont="1" applyBorder="1" applyProtection="1">
      <protection locked="0"/>
    </xf>
    <xf numFmtId="0" fontId="2" fillId="0" borderId="9" xfId="0" applyFont="1" applyBorder="1" applyAlignment="1">
      <alignment horizontal="right"/>
    </xf>
    <xf numFmtId="0" fontId="1" fillId="0" borderId="9" xfId="0" applyFont="1" applyBorder="1"/>
    <xf numFmtId="0" fontId="6" fillId="7" borderId="7" xfId="0" applyFont="1" applyFill="1" applyBorder="1"/>
    <xf numFmtId="0" fontId="2" fillId="7" borderId="8" xfId="0" applyFont="1" applyFill="1" applyBorder="1" applyAlignment="1">
      <alignment horizontal="center"/>
    </xf>
    <xf numFmtId="4" fontId="2" fillId="7" borderId="21" xfId="0" applyNumberFormat="1" applyFont="1" applyFill="1" applyBorder="1"/>
    <xf numFmtId="4" fontId="6" fillId="0" borderId="21" xfId="0" applyNumberFormat="1" applyFont="1" applyBorder="1"/>
    <xf numFmtId="0" fontId="6" fillId="0" borderId="9" xfId="0" applyFont="1" applyBorder="1"/>
    <xf numFmtId="49" fontId="2" fillId="0" borderId="9" xfId="0" applyNumberFormat="1" applyFont="1" applyBorder="1" applyAlignment="1">
      <alignment horizontal="left"/>
    </xf>
    <xf numFmtId="49" fontId="2" fillId="0" borderId="9" xfId="0" applyNumberFormat="1" applyFont="1" applyBorder="1" applyAlignment="1">
      <alignment horizontal="left" wrapText="1"/>
    </xf>
    <xf numFmtId="0" fontId="2" fillId="0" borderId="9" xfId="0" applyFont="1" applyBorder="1"/>
    <xf numFmtId="0" fontId="2" fillId="0" borderId="9" xfId="0" applyFont="1" applyBorder="1" applyAlignment="1">
      <alignment vertical="top" wrapText="1"/>
    </xf>
    <xf numFmtId="0" fontId="6" fillId="8" borderId="7" xfId="0" applyFont="1" applyFill="1" applyBorder="1"/>
    <xf numFmtId="0" fontId="2" fillId="8" borderId="8" xfId="0" applyFont="1" applyFill="1" applyBorder="1" applyAlignment="1">
      <alignment horizontal="center"/>
    </xf>
    <xf numFmtId="4" fontId="2" fillId="8" borderId="21" xfId="0" applyNumberFormat="1" applyFont="1" applyFill="1" applyBorder="1"/>
    <xf numFmtId="0" fontId="6" fillId="6" borderId="7" xfId="0" applyFont="1" applyFill="1" applyBorder="1"/>
    <xf numFmtId="0" fontId="2" fillId="6" borderId="8" xfId="0" applyFont="1" applyFill="1" applyBorder="1" applyAlignment="1">
      <alignment horizontal="center"/>
    </xf>
    <xf numFmtId="4" fontId="2" fillId="6" borderId="21" xfId="0" applyNumberFormat="1" applyFont="1" applyFill="1" applyBorder="1"/>
    <xf numFmtId="49" fontId="2" fillId="0" borderId="8" xfId="0" applyNumberFormat="1" applyFont="1" applyBorder="1" applyAlignment="1">
      <alignment horizontal="left"/>
    </xf>
    <xf numFmtId="0" fontId="6" fillId="6" borderId="9" xfId="0" applyFont="1" applyFill="1" applyBorder="1"/>
    <xf numFmtId="49" fontId="2" fillId="6" borderId="8" xfId="0" applyNumberFormat="1" applyFont="1" applyFill="1" applyBorder="1" applyAlignment="1">
      <alignment horizontal="left"/>
    </xf>
    <xf numFmtId="49" fontId="2" fillId="6" borderId="8" xfId="0" applyNumberFormat="1" applyFont="1" applyFill="1" applyBorder="1" applyAlignment="1">
      <alignment horizontal="center"/>
    </xf>
    <xf numFmtId="4" fontId="2" fillId="6" borderId="8" xfId="0" applyNumberFormat="1" applyFont="1" applyFill="1" applyBorder="1"/>
    <xf numFmtId="49" fontId="6" fillId="6" borderId="9" xfId="0" applyNumberFormat="1" applyFont="1" applyFill="1" applyBorder="1"/>
    <xf numFmtId="49" fontId="6" fillId="6" borderId="9" xfId="0" applyNumberFormat="1" applyFont="1" applyFill="1" applyBorder="1" applyAlignment="1">
      <alignment horizontal="center"/>
    </xf>
    <xf numFmtId="0" fontId="6" fillId="6" borderId="9" xfId="0" applyFont="1" applyFill="1" applyBorder="1" applyAlignment="1">
      <alignment horizontal="center"/>
    </xf>
    <xf numFmtId="4" fontId="6" fillId="6" borderId="9" xfId="0" applyNumberFormat="1" applyFont="1" applyFill="1" applyBorder="1" applyAlignment="1">
      <alignment horizontal="center"/>
    </xf>
    <xf numFmtId="0" fontId="2" fillId="6" borderId="9" xfId="0" applyFont="1" applyFill="1" applyBorder="1" applyProtection="1">
      <protection locked="0"/>
    </xf>
    <xf numFmtId="49" fontId="2" fillId="6" borderId="9" xfId="0" applyNumberFormat="1" applyFont="1" applyFill="1" applyBorder="1" applyAlignment="1">
      <alignment horizontal="center"/>
    </xf>
    <xf numFmtId="165" fontId="2" fillId="6" borderId="9" xfId="0" applyNumberFormat="1" applyFont="1" applyFill="1" applyBorder="1" applyAlignment="1">
      <alignment horizontal="right"/>
    </xf>
    <xf numFmtId="4" fontId="2" fillId="6" borderId="9" xfId="0" applyNumberFormat="1" applyFont="1" applyFill="1" applyBorder="1"/>
    <xf numFmtId="0" fontId="6" fillId="0" borderId="8" xfId="0" applyFont="1" applyBorder="1" applyAlignment="1">
      <alignment horizontal="center"/>
    </xf>
    <xf numFmtId="49" fontId="2" fillId="8" borderId="8" xfId="0" applyNumberFormat="1" applyFont="1" applyFill="1" applyBorder="1" applyAlignment="1">
      <alignment horizontal="center"/>
    </xf>
    <xf numFmtId="0" fontId="2" fillId="0" borderId="8" xfId="0" applyFont="1" applyBorder="1"/>
    <xf numFmtId="0" fontId="6" fillId="9" borderId="7" xfId="0" applyFont="1" applyFill="1" applyBorder="1"/>
    <xf numFmtId="49" fontId="2" fillId="9" borderId="8" xfId="0" applyNumberFormat="1" applyFont="1" applyFill="1" applyBorder="1" applyAlignment="1">
      <alignment horizontal="center"/>
    </xf>
    <xf numFmtId="0" fontId="2" fillId="9" borderId="8" xfId="0" applyFont="1" applyFill="1" applyBorder="1" applyAlignment="1">
      <alignment horizontal="center"/>
    </xf>
    <xf numFmtId="4" fontId="2" fillId="9" borderId="8" xfId="0" applyNumberFormat="1" applyFont="1" applyFill="1" applyBorder="1"/>
    <xf numFmtId="4" fontId="6" fillId="9" borderId="21" xfId="0" applyNumberFormat="1" applyFont="1" applyFill="1" applyBorder="1" applyAlignment="1">
      <alignment horizontal="center"/>
    </xf>
    <xf numFmtId="49" fontId="6" fillId="9" borderId="7" xfId="0" applyNumberFormat="1" applyFont="1" applyFill="1" applyBorder="1"/>
    <xf numFmtId="4" fontId="2" fillId="9" borderId="21" xfId="0" applyNumberFormat="1" applyFont="1" applyFill="1" applyBorder="1"/>
    <xf numFmtId="4" fontId="2" fillId="9" borderId="9" xfId="0" applyNumberFormat="1" applyFont="1" applyFill="1" applyBorder="1"/>
    <xf numFmtId="4" fontId="6" fillId="0" borderId="7" xfId="0" applyNumberFormat="1" applyFont="1" applyBorder="1" applyAlignment="1">
      <alignment horizontal="center"/>
    </xf>
    <xf numFmtId="49" fontId="6" fillId="11" borderId="7" xfId="0" applyNumberFormat="1" applyFont="1" applyFill="1" applyBorder="1"/>
    <xf numFmtId="49" fontId="6" fillId="11" borderId="8" xfId="0" applyNumberFormat="1" applyFont="1" applyFill="1" applyBorder="1" applyAlignment="1">
      <alignment horizontal="center"/>
    </xf>
    <xf numFmtId="4" fontId="2" fillId="11" borderId="21" xfId="0" applyNumberFormat="1" applyFont="1" applyFill="1" applyBorder="1"/>
    <xf numFmtId="49" fontId="6" fillId="0" borderId="34" xfId="0" applyNumberFormat="1" applyFont="1" applyBorder="1"/>
    <xf numFmtId="49" fontId="6" fillId="0" borderId="35" xfId="0" applyNumberFormat="1" applyFont="1" applyBorder="1" applyAlignment="1">
      <alignment horizontal="center"/>
    </xf>
    <xf numFmtId="0" fontId="6" fillId="11" borderId="34" xfId="0" applyFont="1" applyFill="1" applyBorder="1"/>
    <xf numFmtId="49" fontId="2" fillId="11" borderId="35" xfId="0" applyNumberFormat="1" applyFont="1" applyFill="1" applyBorder="1" applyAlignment="1">
      <alignment horizontal="center"/>
    </xf>
    <xf numFmtId="4" fontId="2" fillId="11" borderId="36" xfId="0" applyNumberFormat="1" applyFont="1" applyFill="1" applyBorder="1"/>
    <xf numFmtId="49" fontId="2" fillId="0" borderId="37" xfId="0" applyNumberFormat="1" applyFont="1" applyBorder="1"/>
    <xf numFmtId="49" fontId="2" fillId="0" borderId="37" xfId="0" applyNumberFormat="1" applyFont="1" applyBorder="1" applyAlignment="1">
      <alignment horizontal="center"/>
    </xf>
    <xf numFmtId="165" fontId="2" fillId="0" borderId="37" xfId="0" applyNumberFormat="1" applyFont="1" applyBorder="1" applyAlignment="1">
      <alignment horizontal="right"/>
    </xf>
    <xf numFmtId="4" fontId="2" fillId="0" borderId="37" xfId="0" applyNumberFormat="1" applyFont="1" applyBorder="1"/>
    <xf numFmtId="49" fontId="6" fillId="0" borderId="37" xfId="0" applyNumberFormat="1" applyFont="1" applyBorder="1"/>
    <xf numFmtId="49" fontId="6" fillId="0" borderId="37" xfId="0" applyNumberFormat="1" applyFont="1" applyBorder="1" applyAlignment="1">
      <alignment horizontal="center"/>
    </xf>
    <xf numFmtId="0" fontId="2" fillId="0" borderId="37" xfId="0" applyFont="1" applyBorder="1" applyAlignment="1">
      <alignment horizontal="center"/>
    </xf>
    <xf numFmtId="0" fontId="6" fillId="0" borderId="37" xfId="0" applyFont="1" applyBorder="1" applyAlignment="1">
      <alignment horizontal="center"/>
    </xf>
    <xf numFmtId="4" fontId="6" fillId="0" borderId="37" xfId="0" applyNumberFormat="1" applyFont="1" applyBorder="1" applyAlignment="1">
      <alignment horizontal="center"/>
    </xf>
    <xf numFmtId="1" fontId="2" fillId="0" borderId="37" xfId="0" applyNumberFormat="1" applyFont="1" applyBorder="1" applyAlignment="1">
      <alignment horizontal="center"/>
    </xf>
    <xf numFmtId="4" fontId="6" fillId="0" borderId="37" xfId="0" applyNumberFormat="1" applyFont="1" applyBorder="1"/>
    <xf numFmtId="49" fontId="6" fillId="0" borderId="37" xfId="0" applyNumberFormat="1" applyFont="1" applyBorder="1" applyAlignment="1">
      <alignment horizontal="left"/>
    </xf>
    <xf numFmtId="0" fontId="6" fillId="0" borderId="37" xfId="0" applyFont="1" applyBorder="1"/>
    <xf numFmtId="0" fontId="1" fillId="0" borderId="37" xfId="0" applyFont="1" applyBorder="1"/>
    <xf numFmtId="0" fontId="2" fillId="0" borderId="37" xfId="0" applyFont="1" applyBorder="1" applyProtection="1">
      <protection locked="0"/>
    </xf>
    <xf numFmtId="0" fontId="2" fillId="0" borderId="37" xfId="0" applyFont="1" applyBorder="1" applyAlignment="1">
      <alignment horizontal="right"/>
    </xf>
    <xf numFmtId="0" fontId="2" fillId="0" borderId="37" xfId="0" applyFont="1" applyBorder="1" applyAlignment="1">
      <alignment horizontal="left"/>
    </xf>
    <xf numFmtId="49" fontId="2" fillId="0" borderId="37" xfId="0" applyNumberFormat="1" applyFont="1" applyBorder="1" applyAlignment="1">
      <alignment horizontal="left"/>
    </xf>
    <xf numFmtId="49" fontId="6" fillId="12" borderId="7" xfId="0" applyNumberFormat="1" applyFont="1" applyFill="1" applyBorder="1"/>
    <xf numFmtId="49" fontId="6" fillId="13" borderId="37" xfId="0" applyNumberFormat="1" applyFont="1" applyFill="1" applyBorder="1" applyAlignment="1">
      <alignment horizontal="left"/>
    </xf>
    <xf numFmtId="49" fontId="2" fillId="13" borderId="37" xfId="0" applyNumberFormat="1" applyFont="1" applyFill="1" applyBorder="1" applyAlignment="1">
      <alignment horizontal="center"/>
    </xf>
    <xf numFmtId="165" fontId="2" fillId="13" borderId="37" xfId="0" applyNumberFormat="1" applyFont="1" applyFill="1" applyBorder="1" applyAlignment="1">
      <alignment horizontal="right"/>
    </xf>
    <xf numFmtId="4" fontId="2" fillId="13" borderId="37" xfId="0" applyNumberFormat="1" applyFont="1" applyFill="1" applyBorder="1"/>
    <xf numFmtId="4" fontId="2" fillId="11" borderId="8" xfId="0" applyNumberFormat="1" applyFont="1" applyFill="1" applyBorder="1" applyAlignment="1">
      <alignment horizontal="center"/>
    </xf>
    <xf numFmtId="4" fontId="2" fillId="0" borderId="37" xfId="0" applyNumberFormat="1" applyFont="1" applyBorder="1" applyAlignment="1">
      <alignment horizontal="center"/>
    </xf>
    <xf numFmtId="4" fontId="6" fillId="0" borderId="37" xfId="0" applyNumberFormat="1" applyFont="1" applyBorder="1" applyAlignment="1" applyProtection="1">
      <alignment horizontal="center"/>
      <protection locked="0"/>
    </xf>
    <xf numFmtId="4" fontId="2" fillId="11" borderId="35" xfId="0" applyNumberFormat="1" applyFont="1" applyFill="1" applyBorder="1" applyAlignment="1">
      <alignment horizontal="center"/>
    </xf>
    <xf numFmtId="4" fontId="6" fillId="0" borderId="35" xfId="0" applyNumberFormat="1" applyFont="1" applyBorder="1"/>
    <xf numFmtId="4" fontId="2" fillId="0" borderId="35" xfId="0" applyNumberFormat="1" applyFont="1" applyBorder="1"/>
    <xf numFmtId="4" fontId="2" fillId="7" borderId="8" xfId="0" applyNumberFormat="1" applyFont="1" applyFill="1" applyBorder="1" applyAlignment="1">
      <alignment horizontal="center"/>
    </xf>
    <xf numFmtId="4" fontId="2" fillId="0" borderId="8" xfId="0" applyNumberFormat="1" applyFont="1" applyBorder="1" applyAlignment="1">
      <alignment horizontal="center"/>
    </xf>
    <xf numFmtId="4" fontId="6" fillId="0" borderId="21" xfId="0" applyNumberFormat="1" applyFont="1" applyBorder="1" applyAlignment="1" applyProtection="1">
      <alignment horizontal="center"/>
      <protection locked="0"/>
    </xf>
    <xf numFmtId="4" fontId="2" fillId="8" borderId="8" xfId="0" applyNumberFormat="1" applyFont="1" applyFill="1" applyBorder="1" applyAlignment="1">
      <alignment horizontal="center"/>
    </xf>
    <xf numFmtId="4" fontId="2" fillId="6" borderId="8" xfId="0" applyNumberFormat="1" applyFont="1" applyFill="1" applyBorder="1" applyAlignment="1">
      <alignment horizontal="center"/>
    </xf>
    <xf numFmtId="4" fontId="6" fillId="0" borderId="9" xfId="0" applyNumberFormat="1" applyFont="1" applyBorder="1" applyAlignment="1" applyProtection="1">
      <alignment horizontal="center"/>
      <protection locked="0"/>
    </xf>
    <xf numFmtId="4" fontId="6" fillId="6" borderId="21" xfId="0" applyNumberFormat="1" applyFont="1" applyFill="1" applyBorder="1" applyAlignment="1" applyProtection="1">
      <alignment horizontal="center"/>
      <protection locked="0"/>
    </xf>
    <xf numFmtId="9" fontId="6" fillId="0" borderId="8" xfId="1" applyNumberFormat="1" applyFont="1" applyBorder="1" applyProtection="1"/>
    <xf numFmtId="9" fontId="2" fillId="0" borderId="19" xfId="0" applyNumberFormat="1" applyFont="1" applyBorder="1"/>
    <xf numFmtId="9" fontId="2" fillId="0" borderId="8" xfId="0" applyNumberFormat="1" applyFont="1" applyBorder="1"/>
    <xf numFmtId="9" fontId="2" fillId="0" borderId="21" xfId="0" applyNumberFormat="1" applyFont="1" applyBorder="1"/>
    <xf numFmtId="4" fontId="2" fillId="0" borderId="37" xfId="0" applyNumberFormat="1" applyFont="1" applyBorder="1" applyProtection="1">
      <protection locked="0"/>
    </xf>
    <xf numFmtId="49" fontId="6" fillId="0" borderId="8" xfId="0" applyNumberFormat="1" applyFont="1" applyBorder="1" applyAlignment="1">
      <alignment horizontal="left"/>
    </xf>
    <xf numFmtId="0" fontId="6" fillId="0" borderId="8" xfId="0" applyFont="1" applyBorder="1" applyAlignment="1">
      <alignment horizontal="left"/>
    </xf>
    <xf numFmtId="4" fontId="2" fillId="0" borderId="21" xfId="0" applyNumberFormat="1" applyFont="1" applyBorder="1" applyProtection="1">
      <protection locked="0"/>
    </xf>
    <xf numFmtId="4" fontId="2" fillId="13" borderId="37" xfId="0" applyNumberFormat="1" applyFont="1" applyFill="1" applyBorder="1" applyProtection="1">
      <protection locked="0"/>
    </xf>
    <xf numFmtId="3" fontId="12" fillId="0" borderId="0" xfId="0" applyNumberFormat="1" applyFont="1"/>
    <xf numFmtId="3" fontId="2" fillId="0" borderId="0" xfId="0" applyNumberFormat="1" applyFont="1"/>
    <xf numFmtId="0" fontId="2" fillId="0" borderId="11" xfId="0" applyFont="1" applyBorder="1" applyAlignment="1">
      <alignment horizontal="left" vertical="top" wrapText="1"/>
    </xf>
    <xf numFmtId="49" fontId="2" fillId="0" borderId="0" xfId="0" applyNumberFormat="1" applyFont="1" applyAlignment="1">
      <alignment horizontal="left" vertical="top" wrapText="1"/>
    </xf>
    <xf numFmtId="0" fontId="2" fillId="0" borderId="0" xfId="0" applyFont="1" applyAlignment="1">
      <alignment vertical="top" wrapText="1"/>
    </xf>
    <xf numFmtId="0" fontId="2" fillId="0" borderId="0" xfId="0" applyFont="1" applyAlignment="1">
      <alignment horizontal="left" vertical="top" wrapText="1"/>
    </xf>
    <xf numFmtId="0" fontId="2" fillId="0" borderId="11" xfId="0" applyFont="1" applyBorder="1" applyAlignment="1">
      <alignment horizontal="justify" vertical="top" wrapText="1"/>
    </xf>
    <xf numFmtId="49" fontId="2" fillId="0" borderId="0" xfId="0" applyNumberFormat="1" applyFont="1" applyAlignment="1">
      <alignment vertical="top" wrapText="1"/>
    </xf>
    <xf numFmtId="0" fontId="2" fillId="0" borderId="0" xfId="0" applyFont="1" applyAlignment="1">
      <alignment horizontal="justify" vertical="top" wrapText="1"/>
    </xf>
    <xf numFmtId="0" fontId="1" fillId="0" borderId="0" xfId="0" applyFont="1"/>
    <xf numFmtId="0" fontId="2" fillId="0" borderId="0" xfId="0" applyFont="1"/>
    <xf numFmtId="0" fontId="2" fillId="0" borderId="0" xfId="0" applyFont="1" applyAlignment="1">
      <alignment horizontal="center"/>
    </xf>
    <xf numFmtId="4" fontId="2" fillId="0" borderId="0" xfId="0" applyNumberFormat="1" applyFont="1"/>
    <xf numFmtId="0" fontId="3" fillId="0" borderId="0" xfId="0" applyFont="1"/>
    <xf numFmtId="0" fontId="4" fillId="0" borderId="0" xfId="0" applyFont="1"/>
    <xf numFmtId="0" fontId="5" fillId="0" borderId="0" xfId="0" applyFont="1" applyAlignment="1">
      <alignment horizontal="center"/>
    </xf>
    <xf numFmtId="4" fontId="5" fillId="0" borderId="0" xfId="0" applyNumberFormat="1" applyFont="1"/>
    <xf numFmtId="0" fontId="6" fillId="0" borderId="0" xfId="0" applyFont="1"/>
    <xf numFmtId="0" fontId="4" fillId="0" borderId="0" xfId="0" applyFont="1" applyAlignment="1">
      <alignment horizontal="center" vertical="center"/>
    </xf>
    <xf numFmtId="0" fontId="7" fillId="0" borderId="0" xfId="0" applyFont="1" applyAlignment="1">
      <alignment horizontal="center"/>
    </xf>
    <xf numFmtId="4" fontId="6" fillId="0" borderId="0" xfId="0" applyNumberFormat="1" applyFont="1"/>
    <xf numFmtId="0" fontId="6" fillId="2" borderId="1" xfId="0" applyFont="1" applyFill="1" applyBorder="1"/>
    <xf numFmtId="0" fontId="6" fillId="2" borderId="2" xfId="0" applyFont="1" applyFill="1" applyBorder="1"/>
    <xf numFmtId="0" fontId="2" fillId="2" borderId="2" xfId="0" applyFont="1" applyFill="1" applyBorder="1" applyAlignment="1">
      <alignment horizontal="center"/>
    </xf>
    <xf numFmtId="0" fontId="2" fillId="2" borderId="2" xfId="0" applyFont="1" applyFill="1" applyBorder="1"/>
    <xf numFmtId="4" fontId="6" fillId="2" borderId="3" xfId="0" applyNumberFormat="1" applyFont="1" applyFill="1" applyBorder="1" applyAlignment="1">
      <alignment horizontal="center"/>
    </xf>
    <xf numFmtId="49" fontId="2" fillId="0" borderId="4" xfId="0" applyNumberFormat="1" applyFont="1" applyBorder="1" applyAlignment="1">
      <alignment horizontal="center"/>
    </xf>
    <xf numFmtId="49" fontId="2" fillId="0" borderId="4" xfId="0" applyNumberFormat="1" applyFont="1" applyBorder="1"/>
    <xf numFmtId="49" fontId="2" fillId="0" borderId="5" xfId="0" applyNumberFormat="1" applyFont="1" applyBorder="1" applyAlignment="1">
      <alignment horizontal="center"/>
    </xf>
    <xf numFmtId="49" fontId="2" fillId="0" borderId="5" xfId="0" applyNumberFormat="1" applyFont="1" applyBorder="1"/>
    <xf numFmtId="4" fontId="2" fillId="0" borderId="6" xfId="0" applyNumberFormat="1" applyFont="1" applyBorder="1"/>
    <xf numFmtId="4" fontId="2" fillId="0" borderId="40" xfId="0" applyNumberFormat="1" applyFont="1" applyBorder="1"/>
    <xf numFmtId="0" fontId="2" fillId="0" borderId="10" xfId="0" applyFont="1" applyBorder="1"/>
    <xf numFmtId="49" fontId="2" fillId="0" borderId="11" xfId="0" applyNumberFormat="1" applyFont="1" applyBorder="1" applyAlignment="1">
      <alignment horizontal="center"/>
    </xf>
    <xf numFmtId="49" fontId="2" fillId="0" borderId="11" xfId="0" applyNumberFormat="1" applyFont="1" applyBorder="1"/>
    <xf numFmtId="4" fontId="2" fillId="0" borderId="12" xfId="0" applyNumberFormat="1" applyFont="1" applyBorder="1"/>
    <xf numFmtId="0" fontId="6" fillId="0" borderId="13" xfId="0" applyFont="1" applyBorder="1"/>
    <xf numFmtId="49" fontId="6" fillId="0" borderId="14" xfId="0" applyNumberFormat="1" applyFont="1" applyBorder="1"/>
    <xf numFmtId="4" fontId="6" fillId="0" borderId="15" xfId="0" applyNumberFormat="1" applyFont="1" applyBorder="1"/>
    <xf numFmtId="49" fontId="6" fillId="0" borderId="0" xfId="0" applyNumberFormat="1" applyFont="1" applyAlignment="1">
      <alignment horizontal="center"/>
    </xf>
    <xf numFmtId="49" fontId="6" fillId="0" borderId="0" xfId="0" applyNumberFormat="1" applyFont="1"/>
    <xf numFmtId="0" fontId="6" fillId="3" borderId="1" xfId="0" applyFont="1" applyFill="1" applyBorder="1"/>
    <xf numFmtId="0" fontId="6" fillId="3" borderId="2" xfId="0" applyFont="1" applyFill="1" applyBorder="1"/>
    <xf numFmtId="0" fontId="2" fillId="3" borderId="2" xfId="0" applyFont="1" applyFill="1" applyBorder="1" applyAlignment="1">
      <alignment horizontal="center"/>
    </xf>
    <xf numFmtId="0" fontId="2" fillId="3" borderId="2" xfId="0" applyFont="1" applyFill="1" applyBorder="1"/>
    <xf numFmtId="4" fontId="6" fillId="3" borderId="3" xfId="0" applyNumberFormat="1" applyFont="1" applyFill="1" applyBorder="1" applyAlignment="1">
      <alignment horizontal="center"/>
    </xf>
    <xf numFmtId="49" fontId="2" fillId="0" borderId="0" xfId="0" applyNumberFormat="1" applyFont="1" applyAlignment="1">
      <alignment horizontal="center"/>
    </xf>
    <xf numFmtId="49" fontId="2" fillId="0" borderId="0" xfId="0" applyNumberFormat="1" applyFont="1"/>
    <xf numFmtId="0" fontId="6" fillId="4" borderId="1" xfId="0" applyFont="1" applyFill="1" applyBorder="1"/>
    <xf numFmtId="0" fontId="6" fillId="4" borderId="2" xfId="0" applyFont="1" applyFill="1" applyBorder="1"/>
    <xf numFmtId="0" fontId="2" fillId="4" borderId="2" xfId="0" applyFont="1" applyFill="1" applyBorder="1" applyAlignment="1">
      <alignment horizontal="center"/>
    </xf>
    <xf numFmtId="0" fontId="2" fillId="4" borderId="2" xfId="0" applyFont="1" applyFill="1" applyBorder="1"/>
    <xf numFmtId="4" fontId="6" fillId="4" borderId="3" xfId="0" applyNumberFormat="1" applyFont="1" applyFill="1" applyBorder="1" applyAlignment="1">
      <alignment horizontal="center"/>
    </xf>
    <xf numFmtId="0" fontId="1" fillId="0" borderId="0" xfId="0" applyFont="1" applyAlignment="1">
      <alignment horizontal="center"/>
    </xf>
    <xf numFmtId="0" fontId="6" fillId="5" borderId="1" xfId="0" applyFont="1" applyFill="1" applyBorder="1"/>
    <xf numFmtId="0" fontId="6" fillId="5" borderId="2" xfId="0" applyFont="1" applyFill="1" applyBorder="1"/>
    <xf numFmtId="49" fontId="6" fillId="5" borderId="2" xfId="0" applyNumberFormat="1" applyFont="1" applyFill="1" applyBorder="1" applyAlignment="1">
      <alignment horizontal="center"/>
    </xf>
    <xf numFmtId="49" fontId="6" fillId="5" borderId="2" xfId="0" applyNumberFormat="1" applyFont="1" applyFill="1" applyBorder="1"/>
    <xf numFmtId="4" fontId="2" fillId="5" borderId="2" xfId="0" applyNumberFormat="1" applyFont="1" applyFill="1" applyBorder="1"/>
    <xf numFmtId="4" fontId="6" fillId="5" borderId="3" xfId="0" applyNumberFormat="1" applyFont="1" applyFill="1" applyBorder="1" applyAlignment="1">
      <alignment horizontal="center"/>
    </xf>
    <xf numFmtId="4" fontId="2" fillId="0" borderId="22" xfId="0" applyNumberFormat="1" applyFont="1" applyBorder="1"/>
    <xf numFmtId="0" fontId="6" fillId="0" borderId="23" xfId="0" applyFont="1" applyBorder="1" applyAlignment="1">
      <alignment horizontal="center"/>
    </xf>
    <xf numFmtId="0" fontId="6" fillId="0" borderId="23" xfId="0" applyFont="1" applyBorder="1"/>
    <xf numFmtId="4" fontId="6" fillId="0" borderId="24" xfId="0" applyNumberFormat="1" applyFont="1" applyBorder="1" applyAlignment="1">
      <alignment horizontal="right"/>
    </xf>
    <xf numFmtId="0" fontId="6" fillId="0" borderId="25" xfId="0" applyFont="1" applyBorder="1"/>
    <xf numFmtId="0" fontId="6" fillId="0" borderId="11" xfId="0" applyFont="1" applyBorder="1" applyAlignment="1">
      <alignment horizontal="center"/>
    </xf>
    <xf numFmtId="0" fontId="6" fillId="0" borderId="11" xfId="0" applyFont="1" applyBorder="1"/>
    <xf numFmtId="0" fontId="6" fillId="0" borderId="1" xfId="0" applyFont="1" applyBorder="1"/>
    <xf numFmtId="0" fontId="6" fillId="0" borderId="2" xfId="0" applyFont="1" applyBorder="1" applyAlignment="1">
      <alignment horizontal="center"/>
    </xf>
    <xf numFmtId="0" fontId="6" fillId="0" borderId="2" xfId="0" applyFont="1" applyBorder="1"/>
    <xf numFmtId="0" fontId="6" fillId="0" borderId="0" xfId="0" applyFont="1" applyAlignment="1">
      <alignment horizontal="center"/>
    </xf>
    <xf numFmtId="4" fontId="6" fillId="0" borderId="0" xfId="0" applyNumberFormat="1" applyFont="1" applyAlignment="1">
      <alignment horizontal="right"/>
    </xf>
    <xf numFmtId="49" fontId="6" fillId="0" borderId="6" xfId="0" applyNumberFormat="1" applyFont="1" applyBorder="1"/>
    <xf numFmtId="49" fontId="6" fillId="0" borderId="4" xfId="0" applyNumberFormat="1" applyFont="1" applyBorder="1" applyAlignment="1">
      <alignment horizontal="center"/>
    </xf>
    <xf numFmtId="0" fontId="6" fillId="0" borderId="6" xfId="0" applyFont="1" applyBorder="1" applyAlignment="1">
      <alignment horizontal="center"/>
    </xf>
    <xf numFmtId="4" fontId="6" fillId="0" borderId="6" xfId="0" applyNumberFormat="1" applyFont="1" applyBorder="1" applyAlignment="1">
      <alignment horizontal="center"/>
    </xf>
    <xf numFmtId="49" fontId="2" fillId="0" borderId="40" xfId="0" applyNumberFormat="1" applyFont="1" applyBorder="1"/>
    <xf numFmtId="165" fontId="2" fillId="0" borderId="40" xfId="0" applyNumberFormat="1" applyFont="1" applyBorder="1" applyAlignment="1">
      <alignment horizontal="right"/>
    </xf>
    <xf numFmtId="49" fontId="6" fillId="0" borderId="1" xfId="0" applyNumberFormat="1" applyFont="1" applyBorder="1"/>
    <xf numFmtId="49" fontId="6" fillId="0" borderId="2" xfId="0" applyNumberFormat="1" applyFont="1" applyBorder="1" applyAlignment="1">
      <alignment horizontal="center"/>
    </xf>
    <xf numFmtId="0" fontId="2" fillId="0" borderId="2" xfId="0" applyFont="1" applyBorder="1" applyAlignment="1">
      <alignment horizontal="center"/>
    </xf>
    <xf numFmtId="49" fontId="6" fillId="0" borderId="12" xfId="0" applyNumberFormat="1" applyFont="1" applyBorder="1"/>
    <xf numFmtId="49" fontId="2" fillId="0" borderId="40" xfId="0" applyNumberFormat="1" applyFont="1" applyBorder="1" applyAlignment="1">
      <alignment horizontal="center"/>
    </xf>
    <xf numFmtId="49" fontId="2" fillId="0" borderId="12" xfId="0" applyNumberFormat="1" applyFont="1" applyBorder="1"/>
    <xf numFmtId="165" fontId="2" fillId="0" borderId="12" xfId="0" applyNumberFormat="1" applyFont="1" applyBorder="1" applyAlignment="1">
      <alignment horizontal="right"/>
    </xf>
    <xf numFmtId="49" fontId="2" fillId="0" borderId="6" xfId="0" applyNumberFormat="1" applyFont="1" applyBorder="1"/>
    <xf numFmtId="49" fontId="2" fillId="0" borderId="6" xfId="0" applyNumberFormat="1" applyFont="1" applyBorder="1" applyAlignment="1">
      <alignment horizontal="center"/>
    </xf>
    <xf numFmtId="165" fontId="2" fillId="0" borderId="6" xfId="0" applyNumberFormat="1" applyFont="1" applyBorder="1" applyAlignment="1">
      <alignment horizontal="right"/>
    </xf>
    <xf numFmtId="4" fontId="6" fillId="0" borderId="38" xfId="0" applyNumberFormat="1" applyFont="1" applyBorder="1"/>
    <xf numFmtId="49" fontId="6" fillId="0" borderId="6" xfId="0" applyNumberFormat="1" applyFont="1" applyBorder="1" applyAlignment="1">
      <alignment horizontal="center"/>
    </xf>
    <xf numFmtId="49" fontId="6" fillId="0" borderId="28" xfId="0" applyNumberFormat="1" applyFont="1" applyBorder="1"/>
    <xf numFmtId="165" fontId="2" fillId="0" borderId="0" xfId="0" applyNumberFormat="1" applyFont="1" applyAlignment="1">
      <alignment horizontal="right"/>
    </xf>
    <xf numFmtId="4" fontId="2" fillId="0" borderId="0" xfId="0" applyNumberFormat="1" applyFont="1" applyProtection="1">
      <protection locked="0"/>
    </xf>
    <xf numFmtId="0" fontId="2" fillId="0" borderId="40" xfId="0" applyFont="1" applyBorder="1" applyAlignment="1">
      <alignment horizontal="right"/>
    </xf>
    <xf numFmtId="0" fontId="8" fillId="0" borderId="0" xfId="0" applyFont="1"/>
    <xf numFmtId="49" fontId="2" fillId="0" borderId="10" xfId="0" applyNumberFormat="1" applyFont="1" applyBorder="1" applyAlignment="1">
      <alignment horizontal="center"/>
    </xf>
    <xf numFmtId="49" fontId="2" fillId="0" borderId="28" xfId="0" applyNumberFormat="1" applyFont="1" applyBorder="1" applyAlignment="1">
      <alignment horizontal="center"/>
    </xf>
    <xf numFmtId="4" fontId="6" fillId="0" borderId="3" xfId="0" applyNumberFormat="1" applyFont="1" applyBorder="1"/>
    <xf numFmtId="49" fontId="2" fillId="0" borderId="12" xfId="0" applyNumberFormat="1" applyFont="1" applyBorder="1" applyAlignment="1">
      <alignment horizontal="center"/>
    </xf>
    <xf numFmtId="0" fontId="2" fillId="0" borderId="12" xfId="0" applyFont="1" applyBorder="1" applyAlignment="1">
      <alignment horizontal="right"/>
    </xf>
    <xf numFmtId="0" fontId="2" fillId="0" borderId="6" xfId="0" applyFont="1" applyBorder="1" applyAlignment="1">
      <alignment horizontal="right"/>
    </xf>
    <xf numFmtId="0" fontId="6" fillId="0" borderId="28" xfId="0" applyFont="1" applyBorder="1" applyAlignment="1">
      <alignment horizontal="center"/>
    </xf>
    <xf numFmtId="49" fontId="2" fillId="0" borderId="12" xfId="0" applyNumberFormat="1" applyFont="1" applyBorder="1" applyAlignment="1">
      <alignment horizontal="left"/>
    </xf>
    <xf numFmtId="49" fontId="2" fillId="0" borderId="6" xfId="0" applyNumberFormat="1" applyFont="1" applyBorder="1" applyAlignment="1">
      <alignment horizontal="left"/>
    </xf>
    <xf numFmtId="49" fontId="2" fillId="0" borderId="28" xfId="0" applyNumberFormat="1" applyFont="1" applyBorder="1" applyAlignment="1">
      <alignment horizontal="left"/>
    </xf>
    <xf numFmtId="0" fontId="2" fillId="0" borderId="28" xfId="0" applyFont="1" applyBorder="1" applyAlignment="1">
      <alignment horizontal="right"/>
    </xf>
    <xf numFmtId="4" fontId="2" fillId="0" borderId="28" xfId="0" applyNumberFormat="1" applyFont="1" applyBorder="1"/>
    <xf numFmtId="0" fontId="1" fillId="6" borderId="0" xfId="0" applyFont="1" applyFill="1"/>
    <xf numFmtId="49" fontId="6" fillId="6" borderId="12" xfId="0" applyNumberFormat="1" applyFont="1" applyFill="1" applyBorder="1"/>
    <xf numFmtId="1" fontId="2" fillId="0" borderId="0" xfId="0" applyNumberFormat="1" applyFont="1" applyAlignment="1">
      <alignment horizontal="center"/>
    </xf>
    <xf numFmtId="0" fontId="2" fillId="0" borderId="0" xfId="0" applyFont="1" applyProtection="1">
      <protection locked="0"/>
    </xf>
    <xf numFmtId="0" fontId="2" fillId="0" borderId="6" xfId="0" applyFont="1" applyBorder="1"/>
    <xf numFmtId="4" fontId="6" fillId="0" borderId="0" xfId="0" applyNumberFormat="1" applyFont="1" applyAlignment="1">
      <alignment horizontal="center"/>
    </xf>
    <xf numFmtId="49" fontId="2" fillId="0" borderId="28" xfId="0" applyNumberFormat="1" applyFont="1" applyBorder="1"/>
    <xf numFmtId="4" fontId="6" fillId="0" borderId="33" xfId="0" applyNumberFormat="1" applyFont="1" applyBorder="1"/>
    <xf numFmtId="0" fontId="6" fillId="10" borderId="1" xfId="0" applyFont="1" applyFill="1" applyBorder="1" applyAlignment="1">
      <alignment horizontal="center"/>
    </xf>
    <xf numFmtId="0" fontId="6" fillId="10" borderId="2" xfId="0" applyFont="1" applyFill="1" applyBorder="1"/>
    <xf numFmtId="0" fontId="2" fillId="10" borderId="2" xfId="0" applyFont="1" applyFill="1" applyBorder="1" applyAlignment="1">
      <alignment horizontal="center"/>
    </xf>
    <xf numFmtId="0" fontId="2" fillId="10" borderId="2" xfId="0" applyFont="1" applyFill="1" applyBorder="1"/>
    <xf numFmtId="4" fontId="6" fillId="10" borderId="3" xfId="0" applyNumberFormat="1" applyFont="1" applyFill="1" applyBorder="1" applyAlignment="1">
      <alignment horizontal="center"/>
    </xf>
    <xf numFmtId="0" fontId="2" fillId="0" borderId="0" xfId="0" applyFont="1" applyAlignment="1">
      <alignment vertical="center"/>
    </xf>
    <xf numFmtId="4" fontId="6" fillId="0" borderId="3" xfId="0" applyNumberFormat="1" applyFont="1" applyBorder="1" applyAlignment="1">
      <alignment horizontal="center"/>
    </xf>
    <xf numFmtId="49" fontId="6" fillId="0" borderId="31" xfId="0" applyNumberFormat="1" applyFont="1" applyBorder="1"/>
    <xf numFmtId="49" fontId="6" fillId="0" borderId="32" xfId="0" applyNumberFormat="1" applyFont="1" applyBorder="1" applyAlignment="1">
      <alignment horizontal="center"/>
    </xf>
    <xf numFmtId="0" fontId="2" fillId="0" borderId="32" xfId="0" applyFont="1" applyBorder="1" applyAlignment="1">
      <alignment horizontal="center"/>
    </xf>
    <xf numFmtId="4" fontId="2" fillId="0" borderId="0" xfId="0" applyNumberFormat="1" applyFont="1" applyAlignment="1">
      <alignment horizontal="right"/>
    </xf>
    <xf numFmtId="4" fontId="5" fillId="0" borderId="0" xfId="0" applyNumberFormat="1" applyFont="1" applyAlignment="1">
      <alignment horizontal="center"/>
    </xf>
    <xf numFmtId="4" fontId="2" fillId="0" borderId="0" xfId="0" applyNumberFormat="1" applyFont="1" applyAlignment="1">
      <alignment horizontal="center"/>
    </xf>
    <xf numFmtId="4" fontId="2" fillId="2" borderId="2" xfId="0" applyNumberFormat="1" applyFont="1" applyFill="1" applyBorder="1"/>
    <xf numFmtId="4" fontId="2" fillId="0" borderId="5" xfId="0" applyNumberFormat="1" applyFont="1" applyBorder="1"/>
    <xf numFmtId="4" fontId="2" fillId="3" borderId="2" xfId="0" applyNumberFormat="1" applyFont="1" applyFill="1" applyBorder="1"/>
    <xf numFmtId="4" fontId="2" fillId="4" borderId="2" xfId="0" applyNumberFormat="1" applyFont="1" applyFill="1" applyBorder="1"/>
    <xf numFmtId="4" fontId="6" fillId="0" borderId="2" xfId="0" applyNumberFormat="1" applyFont="1" applyBorder="1"/>
    <xf numFmtId="4" fontId="2" fillId="10" borderId="2" xfId="0" applyNumberFormat="1" applyFont="1" applyFill="1" applyBorder="1"/>
    <xf numFmtId="4" fontId="2" fillId="0" borderId="0" xfId="0" applyNumberFormat="1" applyFont="1" applyAlignment="1">
      <alignment horizontal="left" vertical="top" wrapText="1"/>
    </xf>
    <xf numFmtId="4" fontId="2" fillId="0" borderId="2" xfId="0" applyNumberFormat="1" applyFont="1" applyBorder="1"/>
    <xf numFmtId="4" fontId="2" fillId="0" borderId="0" xfId="0" applyNumberFormat="1" applyFont="1" applyAlignment="1">
      <alignment horizontal="justify" vertical="top" wrapText="1"/>
    </xf>
    <xf numFmtId="4" fontId="1" fillId="0" borderId="0" xfId="0" applyNumberFormat="1" applyFont="1"/>
    <xf numFmtId="4" fontId="6" fillId="0" borderId="22" xfId="0" applyNumberFormat="1" applyFont="1" applyBorder="1" applyAlignment="1" applyProtection="1">
      <alignment horizontal="center"/>
      <protection locked="0"/>
    </xf>
    <xf numFmtId="4" fontId="2" fillId="0" borderId="27" xfId="0" applyNumberFormat="1" applyFont="1" applyBorder="1"/>
    <xf numFmtId="4" fontId="6" fillId="0" borderId="5" xfId="0" applyNumberFormat="1" applyFont="1" applyBorder="1" applyAlignment="1" applyProtection="1">
      <alignment horizontal="center"/>
      <protection locked="0"/>
    </xf>
    <xf numFmtId="4" fontId="6" fillId="0" borderId="2" xfId="0" applyNumberFormat="1" applyFont="1" applyBorder="1" applyAlignment="1">
      <alignment horizontal="center"/>
    </xf>
    <xf numFmtId="4" fontId="2" fillId="0" borderId="0" xfId="0" applyNumberFormat="1" applyFont="1" applyAlignment="1">
      <alignment vertical="top" wrapText="1"/>
    </xf>
    <xf numFmtId="4" fontId="6" fillId="0" borderId="29" xfId="0" applyNumberFormat="1" applyFont="1" applyBorder="1" applyAlignment="1" applyProtection="1">
      <alignment horizontal="center"/>
      <protection locked="0"/>
    </xf>
    <xf numFmtId="4" fontId="2" fillId="0" borderId="11" xfId="0" applyNumberFormat="1" applyFont="1" applyBorder="1" applyAlignment="1">
      <alignment horizontal="left" vertical="top" wrapText="1"/>
    </xf>
    <xf numFmtId="4" fontId="2" fillId="0" borderId="11" xfId="0" applyNumberFormat="1" applyFont="1" applyBorder="1" applyAlignment="1">
      <alignment horizontal="justify" vertical="top" wrapText="1"/>
    </xf>
    <xf numFmtId="4" fontId="2" fillId="0" borderId="0" xfId="0" applyNumberFormat="1" applyFont="1" applyAlignment="1" applyProtection="1">
      <alignment horizontal="justify" vertical="top" wrapText="1"/>
      <protection locked="0"/>
    </xf>
    <xf numFmtId="4" fontId="2" fillId="0" borderId="30" xfId="0" applyNumberFormat="1" applyFont="1" applyBorder="1"/>
    <xf numFmtId="4" fontId="2" fillId="0" borderId="32" xfId="0" applyNumberFormat="1" applyFont="1" applyBorder="1"/>
    <xf numFmtId="9" fontId="2" fillId="0" borderId="11" xfId="0" applyNumberFormat="1" applyFont="1" applyBorder="1"/>
    <xf numFmtId="9" fontId="2" fillId="0" borderId="0" xfId="0" applyNumberFormat="1" applyFont="1"/>
    <xf numFmtId="9" fontId="2" fillId="3" borderId="2" xfId="0" applyNumberFormat="1" applyFont="1" applyFill="1" applyBorder="1"/>
    <xf numFmtId="9" fontId="2" fillId="0" borderId="5" xfId="0" applyNumberFormat="1" applyFont="1" applyBorder="1"/>
    <xf numFmtId="9" fontId="2" fillId="4" borderId="2" xfId="0" applyNumberFormat="1" applyFont="1" applyFill="1" applyBorder="1"/>
    <xf numFmtId="9" fontId="2" fillId="5" borderId="2" xfId="0" applyNumberFormat="1" applyFont="1" applyFill="1" applyBorder="1"/>
    <xf numFmtId="9" fontId="2" fillId="0" borderId="23" xfId="0" applyNumberFormat="1" applyFont="1" applyBorder="1"/>
    <xf numFmtId="9" fontId="6" fillId="0" borderId="2" xfId="0" applyNumberFormat="1" applyFont="1" applyBorder="1"/>
    <xf numFmtId="4" fontId="2" fillId="0" borderId="40" xfId="0" applyNumberFormat="1" applyFont="1" applyBorder="1" applyProtection="1">
      <protection locked="0"/>
    </xf>
    <xf numFmtId="4" fontId="2" fillId="0" borderId="27" xfId="0" applyNumberFormat="1" applyFont="1" applyBorder="1" applyProtection="1">
      <protection locked="0"/>
    </xf>
    <xf numFmtId="49" fontId="2" fillId="0" borderId="41" xfId="0" applyNumberFormat="1" applyFont="1" applyBorder="1" applyAlignment="1">
      <alignment horizontal="center"/>
    </xf>
    <xf numFmtId="49" fontId="2" fillId="0" borderId="43" xfId="0" applyNumberFormat="1" applyFont="1" applyBorder="1" applyAlignment="1">
      <alignment horizontal="center"/>
    </xf>
    <xf numFmtId="10" fontId="2" fillId="0" borderId="14" xfId="1" applyNumberFormat="1" applyFont="1" applyBorder="1" applyProtection="1"/>
    <xf numFmtId="49" fontId="2" fillId="0" borderId="39" xfId="0" applyNumberFormat="1" applyFont="1" applyBorder="1"/>
    <xf numFmtId="49" fontId="2" fillId="0" borderId="42" xfId="0" applyNumberFormat="1" applyFont="1" applyBorder="1"/>
    <xf numFmtId="0" fontId="1" fillId="0" borderId="0" xfId="0" applyFont="1" applyAlignment="1">
      <alignment horizontal="left" vertical="center"/>
    </xf>
    <xf numFmtId="0" fontId="6" fillId="0" borderId="0" xfId="0" applyFont="1" applyAlignment="1">
      <alignment horizontal="left" vertical="center"/>
    </xf>
    <xf numFmtId="0" fontId="2" fillId="0" borderId="0" xfId="0" applyFont="1" applyAlignment="1">
      <alignment horizontal="left" vertical="center"/>
    </xf>
    <xf numFmtId="4" fontId="2" fillId="0" borderId="0" xfId="0" applyNumberFormat="1" applyFont="1" applyAlignment="1">
      <alignment horizontal="left" vertical="center"/>
    </xf>
    <xf numFmtId="3" fontId="12" fillId="0" borderId="0" xfId="0" applyNumberFormat="1" applyFont="1" applyAlignment="1">
      <alignment horizontal="left" vertical="center"/>
    </xf>
    <xf numFmtId="0" fontId="0" fillId="0" borderId="0" xfId="0" applyAlignment="1">
      <alignment horizontal="left" vertical="center"/>
    </xf>
    <xf numFmtId="164" fontId="10" fillId="0" borderId="0" xfId="1"/>
    <xf numFmtId="4" fontId="6" fillId="0" borderId="0" xfId="0" applyNumberFormat="1" applyFont="1" applyAlignment="1">
      <alignment wrapText="1"/>
    </xf>
    <xf numFmtId="0" fontId="0" fillId="0" borderId="0" xfId="0"/>
    <xf numFmtId="0" fontId="2" fillId="0" borderId="0" xfId="0" applyFont="1" applyAlignment="1">
      <alignment horizontal="left" vertical="top" wrapText="1"/>
    </xf>
    <xf numFmtId="0" fontId="2" fillId="0" borderId="0" xfId="0" applyFont="1" applyAlignment="1">
      <alignment horizontal="justify" vertical="top" wrapText="1"/>
    </xf>
    <xf numFmtId="0" fontId="2" fillId="0" borderId="0" xfId="0" applyFont="1" applyAlignment="1">
      <alignment vertical="top" wrapText="1"/>
    </xf>
    <xf numFmtId="0" fontId="0" fillId="0" borderId="0" xfId="0" applyAlignment="1">
      <alignment horizontal="left" vertical="top" wrapText="1"/>
    </xf>
    <xf numFmtId="49" fontId="2" fillId="0" borderId="0" xfId="0" applyNumberFormat="1" applyFont="1" applyAlignment="1">
      <alignment vertical="top" wrapText="1"/>
    </xf>
    <xf numFmtId="0" fontId="2" fillId="0" borderId="23" xfId="0" applyFont="1" applyBorder="1" applyAlignment="1">
      <alignment vertical="top" wrapText="1"/>
    </xf>
    <xf numFmtId="0" fontId="2" fillId="0" borderId="11" xfId="0" applyFont="1" applyBorder="1" applyAlignment="1">
      <alignment horizontal="left" vertical="top" wrapText="1"/>
    </xf>
    <xf numFmtId="0" fontId="2" fillId="0" borderId="11" xfId="0" applyFont="1" applyBorder="1" applyAlignment="1">
      <alignment horizontal="justify" vertical="top" wrapText="1"/>
    </xf>
    <xf numFmtId="0" fontId="2" fillId="0" borderId="23" xfId="0" applyFont="1" applyBorder="1" applyAlignment="1">
      <alignment vertical="top" wrapText="1" readingOrder="1"/>
    </xf>
    <xf numFmtId="0" fontId="2" fillId="0" borderId="0" xfId="0" applyFont="1" applyAlignment="1">
      <alignment vertical="top" wrapText="1" readingOrder="1"/>
    </xf>
    <xf numFmtId="0" fontId="2" fillId="0" borderId="23" xfId="0" applyFont="1" applyBorder="1" applyAlignment="1">
      <alignment horizontal="justify" vertical="top" wrapText="1"/>
    </xf>
    <xf numFmtId="49" fontId="2" fillId="0" borderId="23" xfId="0" applyNumberFormat="1" applyFont="1" applyBorder="1" applyAlignment="1">
      <alignment horizontal="left" vertical="top" wrapText="1"/>
    </xf>
    <xf numFmtId="49" fontId="2" fillId="0" borderId="0" xfId="0" applyNumberFormat="1" applyFont="1" applyAlignment="1">
      <alignment horizontal="left" vertical="top" wrapText="1"/>
    </xf>
    <xf numFmtId="0" fontId="2" fillId="0" borderId="11" xfId="0" applyFont="1" applyBorder="1" applyAlignment="1">
      <alignment vertical="top" wrapText="1"/>
    </xf>
    <xf numFmtId="0" fontId="13" fillId="0" borderId="0" xfId="0" applyFont="1"/>
    <xf numFmtId="4" fontId="13" fillId="0" borderId="0" xfId="0" applyNumberFormat="1" applyFont="1"/>
  </cellXfs>
  <cellStyles count="3">
    <cellStyle name="Navadno" xfId="0" builtinId="0"/>
    <cellStyle name="Navadno 2" xfId="2" xr:uid="{FBE12F79-3C0F-4A6A-ABE8-B184ED13BF4D}"/>
    <cellStyle name="Odstotek" xfId="1" builtinId="5"/>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3D69B"/>
      <rgbColor rgb="FF808080"/>
      <rgbColor rgb="FF9999FF"/>
      <rgbColor rgb="FF993366"/>
      <rgbColor rgb="FFFDEADA"/>
      <rgbColor rgb="FFD9D9D9"/>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D7E4BD"/>
      <rgbColor rgb="FFFFFF99"/>
      <rgbColor rgb="FF8EB4E3"/>
      <rgbColor rgb="FFFF99CC"/>
      <rgbColor rgb="FFCC99FF"/>
      <rgbColor rgb="FFFAC090"/>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AKX1815"/>
  <sheetViews>
    <sheetView tabSelected="1" zoomScale="110" zoomScaleNormal="110" zoomScaleSheetLayoutView="90" workbookViewId="0">
      <selection activeCell="E1810" sqref="E1810:E1812"/>
    </sheetView>
  </sheetViews>
  <sheetFormatPr defaultColWidth="9" defaultRowHeight="12.75" x14ac:dyDescent="0.2"/>
  <cols>
    <col min="1" max="1" width="7.28515625" style="141" customWidth="1"/>
    <col min="2" max="2" width="44.28515625" style="142" customWidth="1"/>
    <col min="3" max="3" width="6.42578125" style="143" customWidth="1"/>
    <col min="4" max="4" width="6.7109375" style="143" customWidth="1"/>
    <col min="5" max="5" width="8.140625" style="259" customWidth="1"/>
    <col min="6" max="6" width="13.85546875" style="144" customWidth="1"/>
    <col min="7" max="7" width="17.28515625" style="144" customWidth="1"/>
    <col min="8" max="8" width="12.28515625" style="144" customWidth="1"/>
    <col min="9" max="986" width="9.140625" style="141" customWidth="1"/>
  </cols>
  <sheetData>
    <row r="1" spans="1:986" s="145" customFormat="1" ht="12" x14ac:dyDescent="0.2">
      <c r="B1" s="146" t="s">
        <v>0</v>
      </c>
      <c r="C1" s="147"/>
      <c r="D1" s="147"/>
      <c r="E1" s="258"/>
      <c r="F1" s="148"/>
      <c r="G1" s="148"/>
      <c r="H1" s="148"/>
    </row>
    <row r="2" spans="1:986" s="145" customFormat="1" ht="12" x14ac:dyDescent="0.2">
      <c r="B2" s="146" t="s">
        <v>1</v>
      </c>
      <c r="C2" s="147"/>
      <c r="D2" s="147"/>
      <c r="E2" s="258"/>
      <c r="F2" s="148"/>
      <c r="G2" s="148"/>
      <c r="H2" s="148"/>
    </row>
    <row r="3" spans="1:986" s="145" customFormat="1" x14ac:dyDescent="0.2">
      <c r="B3" s="146" t="s">
        <v>2</v>
      </c>
      <c r="C3" s="147"/>
      <c r="D3" s="147"/>
      <c r="E3" s="258"/>
      <c r="F3" s="148"/>
      <c r="G3" s="148"/>
      <c r="H3" s="132"/>
    </row>
    <row r="4" spans="1:986" ht="13.35" customHeight="1" x14ac:dyDescent="0.2">
      <c r="B4" s="149"/>
      <c r="H4" s="132"/>
    </row>
    <row r="5" spans="1:986" ht="20.65" customHeight="1" x14ac:dyDescent="0.2">
      <c r="B5" s="141"/>
      <c r="C5" s="150" t="s">
        <v>1645</v>
      </c>
      <c r="G5" s="303"/>
      <c r="H5" s="304"/>
    </row>
    <row r="6" spans="1:986" s="301" customFormat="1" ht="16.5" customHeight="1" x14ac:dyDescent="0.2">
      <c r="A6" s="296"/>
      <c r="B6" s="297"/>
      <c r="C6" s="298"/>
      <c r="D6" s="298"/>
      <c r="E6" s="299"/>
      <c r="F6" s="299"/>
      <c r="G6" s="299"/>
      <c r="H6" s="300"/>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c r="AY6" s="296"/>
      <c r="AZ6" s="296"/>
      <c r="BA6" s="296"/>
      <c r="BB6" s="296"/>
      <c r="BC6" s="296"/>
      <c r="BD6" s="296"/>
      <c r="BE6" s="296"/>
      <c r="BF6" s="296"/>
      <c r="BG6" s="296"/>
      <c r="BH6" s="296"/>
      <c r="BI6" s="296"/>
      <c r="BJ6" s="296"/>
      <c r="BK6" s="296"/>
      <c r="BL6" s="296"/>
      <c r="BM6" s="296"/>
      <c r="BN6" s="296"/>
      <c r="BO6" s="296"/>
      <c r="BP6" s="296"/>
      <c r="BQ6" s="296"/>
      <c r="BR6" s="296"/>
      <c r="BS6" s="296"/>
      <c r="BT6" s="296"/>
      <c r="BU6" s="296"/>
      <c r="BV6" s="296"/>
      <c r="BW6" s="296"/>
      <c r="BX6" s="296"/>
      <c r="BY6" s="296"/>
      <c r="BZ6" s="296"/>
      <c r="CA6" s="296"/>
      <c r="CB6" s="296"/>
      <c r="CC6" s="296"/>
      <c r="CD6" s="296"/>
      <c r="CE6" s="296"/>
      <c r="CF6" s="296"/>
      <c r="CG6" s="296"/>
      <c r="CH6" s="296"/>
      <c r="CI6" s="296"/>
      <c r="CJ6" s="296"/>
      <c r="CK6" s="296"/>
      <c r="CL6" s="296"/>
      <c r="CM6" s="296"/>
      <c r="CN6" s="296"/>
      <c r="CO6" s="296"/>
      <c r="CP6" s="296"/>
      <c r="CQ6" s="296"/>
      <c r="CR6" s="296"/>
      <c r="CS6" s="296"/>
      <c r="CT6" s="296"/>
      <c r="CU6" s="296"/>
      <c r="CV6" s="296"/>
      <c r="CW6" s="296"/>
      <c r="CX6" s="296"/>
      <c r="CY6" s="296"/>
      <c r="CZ6" s="296"/>
      <c r="DA6" s="296"/>
      <c r="DB6" s="296"/>
      <c r="DC6" s="296"/>
      <c r="DD6" s="296"/>
      <c r="DE6" s="296"/>
      <c r="DF6" s="296"/>
      <c r="DG6" s="296"/>
      <c r="DH6" s="296"/>
      <c r="DI6" s="296"/>
      <c r="DJ6" s="296"/>
      <c r="DK6" s="296"/>
      <c r="DL6" s="296"/>
      <c r="DM6" s="296"/>
      <c r="DN6" s="296"/>
      <c r="DO6" s="296"/>
      <c r="DP6" s="296"/>
      <c r="DQ6" s="296"/>
      <c r="DR6" s="296"/>
      <c r="DS6" s="296"/>
      <c r="DT6" s="296"/>
      <c r="DU6" s="296"/>
      <c r="DV6" s="296"/>
      <c r="DW6" s="296"/>
      <c r="DX6" s="296"/>
      <c r="DY6" s="296"/>
      <c r="DZ6" s="296"/>
      <c r="EA6" s="296"/>
      <c r="EB6" s="296"/>
      <c r="EC6" s="296"/>
      <c r="ED6" s="296"/>
      <c r="EE6" s="296"/>
      <c r="EF6" s="296"/>
      <c r="EG6" s="296"/>
      <c r="EH6" s="296"/>
      <c r="EI6" s="296"/>
      <c r="EJ6" s="296"/>
      <c r="EK6" s="296"/>
      <c r="EL6" s="296"/>
      <c r="EM6" s="296"/>
      <c r="EN6" s="296"/>
      <c r="EO6" s="296"/>
      <c r="EP6" s="296"/>
      <c r="EQ6" s="296"/>
      <c r="ER6" s="296"/>
      <c r="ES6" s="296"/>
      <c r="ET6" s="296"/>
      <c r="EU6" s="296"/>
      <c r="EV6" s="296"/>
      <c r="EW6" s="296"/>
      <c r="EX6" s="296"/>
      <c r="EY6" s="296"/>
      <c r="EZ6" s="296"/>
      <c r="FA6" s="296"/>
      <c r="FB6" s="296"/>
      <c r="FC6" s="296"/>
      <c r="FD6" s="296"/>
      <c r="FE6" s="296"/>
      <c r="FF6" s="296"/>
      <c r="FG6" s="296"/>
      <c r="FH6" s="296"/>
      <c r="FI6" s="296"/>
      <c r="FJ6" s="296"/>
      <c r="FK6" s="296"/>
      <c r="FL6" s="296"/>
      <c r="FM6" s="296"/>
      <c r="FN6" s="296"/>
      <c r="FO6" s="296"/>
      <c r="FP6" s="296"/>
      <c r="FQ6" s="296"/>
      <c r="FR6" s="296"/>
      <c r="FS6" s="296"/>
      <c r="FT6" s="296"/>
      <c r="FU6" s="296"/>
      <c r="FV6" s="296"/>
      <c r="FW6" s="296"/>
      <c r="FX6" s="296"/>
      <c r="FY6" s="296"/>
      <c r="FZ6" s="296"/>
      <c r="GA6" s="296"/>
      <c r="GB6" s="296"/>
      <c r="GC6" s="296"/>
      <c r="GD6" s="296"/>
      <c r="GE6" s="296"/>
      <c r="GF6" s="296"/>
      <c r="GG6" s="296"/>
      <c r="GH6" s="296"/>
      <c r="GI6" s="296"/>
      <c r="GJ6" s="296"/>
      <c r="GK6" s="296"/>
      <c r="GL6" s="296"/>
      <c r="GM6" s="296"/>
      <c r="GN6" s="296"/>
      <c r="GO6" s="296"/>
      <c r="GP6" s="296"/>
      <c r="GQ6" s="296"/>
      <c r="GR6" s="296"/>
      <c r="GS6" s="296"/>
      <c r="GT6" s="296"/>
      <c r="GU6" s="296"/>
      <c r="GV6" s="296"/>
      <c r="GW6" s="296"/>
      <c r="GX6" s="296"/>
      <c r="GY6" s="296"/>
      <c r="GZ6" s="296"/>
      <c r="HA6" s="296"/>
      <c r="HB6" s="296"/>
      <c r="HC6" s="296"/>
      <c r="HD6" s="296"/>
      <c r="HE6" s="296"/>
      <c r="HF6" s="296"/>
      <c r="HG6" s="296"/>
      <c r="HH6" s="296"/>
      <c r="HI6" s="296"/>
      <c r="HJ6" s="296"/>
      <c r="HK6" s="296"/>
      <c r="HL6" s="296"/>
      <c r="HM6" s="296"/>
      <c r="HN6" s="296"/>
      <c r="HO6" s="296"/>
      <c r="HP6" s="296"/>
      <c r="HQ6" s="296"/>
      <c r="HR6" s="296"/>
      <c r="HS6" s="296"/>
      <c r="HT6" s="296"/>
      <c r="HU6" s="296"/>
      <c r="HV6" s="296"/>
      <c r="HW6" s="296"/>
      <c r="HX6" s="296"/>
      <c r="HY6" s="296"/>
      <c r="HZ6" s="296"/>
      <c r="IA6" s="296"/>
      <c r="IB6" s="296"/>
      <c r="IC6" s="296"/>
      <c r="ID6" s="296"/>
      <c r="IE6" s="296"/>
      <c r="IF6" s="296"/>
      <c r="IG6" s="296"/>
      <c r="IH6" s="296"/>
      <c r="II6" s="296"/>
      <c r="IJ6" s="296"/>
      <c r="IK6" s="296"/>
      <c r="IL6" s="296"/>
      <c r="IM6" s="296"/>
      <c r="IN6" s="296"/>
      <c r="IO6" s="296"/>
      <c r="IP6" s="296"/>
      <c r="IQ6" s="296"/>
      <c r="IR6" s="296"/>
      <c r="IS6" s="296"/>
      <c r="IT6" s="296"/>
      <c r="IU6" s="296"/>
      <c r="IV6" s="296"/>
      <c r="IW6" s="296"/>
      <c r="IX6" s="296"/>
      <c r="IY6" s="296"/>
      <c r="IZ6" s="296"/>
      <c r="JA6" s="296"/>
      <c r="JB6" s="296"/>
      <c r="JC6" s="296"/>
      <c r="JD6" s="296"/>
      <c r="JE6" s="296"/>
      <c r="JF6" s="296"/>
      <c r="JG6" s="296"/>
      <c r="JH6" s="296"/>
      <c r="JI6" s="296"/>
      <c r="JJ6" s="296"/>
      <c r="JK6" s="296"/>
      <c r="JL6" s="296"/>
      <c r="JM6" s="296"/>
      <c r="JN6" s="296"/>
      <c r="JO6" s="296"/>
      <c r="JP6" s="296"/>
      <c r="JQ6" s="296"/>
      <c r="JR6" s="296"/>
      <c r="JS6" s="296"/>
      <c r="JT6" s="296"/>
      <c r="JU6" s="296"/>
      <c r="JV6" s="296"/>
      <c r="JW6" s="296"/>
      <c r="JX6" s="296"/>
      <c r="JY6" s="296"/>
      <c r="JZ6" s="296"/>
      <c r="KA6" s="296"/>
      <c r="KB6" s="296"/>
      <c r="KC6" s="296"/>
      <c r="KD6" s="296"/>
      <c r="KE6" s="296"/>
      <c r="KF6" s="296"/>
      <c r="KG6" s="296"/>
      <c r="KH6" s="296"/>
      <c r="KI6" s="296"/>
      <c r="KJ6" s="296"/>
      <c r="KK6" s="296"/>
      <c r="KL6" s="296"/>
      <c r="KM6" s="296"/>
      <c r="KN6" s="296"/>
      <c r="KO6" s="296"/>
      <c r="KP6" s="296"/>
      <c r="KQ6" s="296"/>
      <c r="KR6" s="296"/>
      <c r="KS6" s="296"/>
      <c r="KT6" s="296"/>
      <c r="KU6" s="296"/>
      <c r="KV6" s="296"/>
      <c r="KW6" s="296"/>
      <c r="KX6" s="296"/>
      <c r="KY6" s="296"/>
      <c r="KZ6" s="296"/>
      <c r="LA6" s="296"/>
      <c r="LB6" s="296"/>
      <c r="LC6" s="296"/>
      <c r="LD6" s="296"/>
      <c r="LE6" s="296"/>
      <c r="LF6" s="296"/>
      <c r="LG6" s="296"/>
      <c r="LH6" s="296"/>
      <c r="LI6" s="296"/>
      <c r="LJ6" s="296"/>
      <c r="LK6" s="296"/>
      <c r="LL6" s="296"/>
      <c r="LM6" s="296"/>
      <c r="LN6" s="296"/>
      <c r="LO6" s="296"/>
      <c r="LP6" s="296"/>
      <c r="LQ6" s="296"/>
      <c r="LR6" s="296"/>
      <c r="LS6" s="296"/>
      <c r="LT6" s="296"/>
      <c r="LU6" s="296"/>
      <c r="LV6" s="296"/>
      <c r="LW6" s="296"/>
      <c r="LX6" s="296"/>
      <c r="LY6" s="296"/>
      <c r="LZ6" s="296"/>
      <c r="MA6" s="296"/>
      <c r="MB6" s="296"/>
      <c r="MC6" s="296"/>
      <c r="MD6" s="296"/>
      <c r="ME6" s="296"/>
      <c r="MF6" s="296"/>
      <c r="MG6" s="296"/>
      <c r="MH6" s="296"/>
      <c r="MI6" s="296"/>
      <c r="MJ6" s="296"/>
      <c r="MK6" s="296"/>
      <c r="ML6" s="296"/>
      <c r="MM6" s="296"/>
      <c r="MN6" s="296"/>
      <c r="MO6" s="296"/>
      <c r="MP6" s="296"/>
      <c r="MQ6" s="296"/>
      <c r="MR6" s="296"/>
      <c r="MS6" s="296"/>
      <c r="MT6" s="296"/>
      <c r="MU6" s="296"/>
      <c r="MV6" s="296"/>
      <c r="MW6" s="296"/>
      <c r="MX6" s="296"/>
      <c r="MY6" s="296"/>
      <c r="MZ6" s="296"/>
      <c r="NA6" s="296"/>
      <c r="NB6" s="296"/>
      <c r="NC6" s="296"/>
      <c r="ND6" s="296"/>
      <c r="NE6" s="296"/>
      <c r="NF6" s="296"/>
      <c r="NG6" s="296"/>
      <c r="NH6" s="296"/>
      <c r="NI6" s="296"/>
      <c r="NJ6" s="296"/>
      <c r="NK6" s="296"/>
      <c r="NL6" s="296"/>
      <c r="NM6" s="296"/>
      <c r="NN6" s="296"/>
      <c r="NO6" s="296"/>
      <c r="NP6" s="296"/>
      <c r="NQ6" s="296"/>
      <c r="NR6" s="296"/>
      <c r="NS6" s="296"/>
      <c r="NT6" s="296"/>
      <c r="NU6" s="296"/>
      <c r="NV6" s="296"/>
      <c r="NW6" s="296"/>
      <c r="NX6" s="296"/>
      <c r="NY6" s="296"/>
      <c r="NZ6" s="296"/>
      <c r="OA6" s="296"/>
      <c r="OB6" s="296"/>
      <c r="OC6" s="296"/>
      <c r="OD6" s="296"/>
      <c r="OE6" s="296"/>
      <c r="OF6" s="296"/>
      <c r="OG6" s="296"/>
      <c r="OH6" s="296"/>
      <c r="OI6" s="296"/>
      <c r="OJ6" s="296"/>
      <c r="OK6" s="296"/>
      <c r="OL6" s="296"/>
      <c r="OM6" s="296"/>
      <c r="ON6" s="296"/>
      <c r="OO6" s="296"/>
      <c r="OP6" s="296"/>
      <c r="OQ6" s="296"/>
      <c r="OR6" s="296"/>
      <c r="OS6" s="296"/>
      <c r="OT6" s="296"/>
      <c r="OU6" s="296"/>
      <c r="OV6" s="296"/>
      <c r="OW6" s="296"/>
      <c r="OX6" s="296"/>
      <c r="OY6" s="296"/>
      <c r="OZ6" s="296"/>
      <c r="PA6" s="296"/>
      <c r="PB6" s="296"/>
      <c r="PC6" s="296"/>
      <c r="PD6" s="296"/>
      <c r="PE6" s="296"/>
      <c r="PF6" s="296"/>
      <c r="PG6" s="296"/>
      <c r="PH6" s="296"/>
      <c r="PI6" s="296"/>
      <c r="PJ6" s="296"/>
      <c r="PK6" s="296"/>
      <c r="PL6" s="296"/>
      <c r="PM6" s="296"/>
      <c r="PN6" s="296"/>
      <c r="PO6" s="296"/>
      <c r="PP6" s="296"/>
      <c r="PQ6" s="296"/>
      <c r="PR6" s="296"/>
      <c r="PS6" s="296"/>
      <c r="PT6" s="296"/>
      <c r="PU6" s="296"/>
      <c r="PV6" s="296"/>
      <c r="PW6" s="296"/>
      <c r="PX6" s="296"/>
      <c r="PY6" s="296"/>
      <c r="PZ6" s="296"/>
      <c r="QA6" s="296"/>
      <c r="QB6" s="296"/>
      <c r="QC6" s="296"/>
      <c r="QD6" s="296"/>
      <c r="QE6" s="296"/>
      <c r="QF6" s="296"/>
      <c r="QG6" s="296"/>
      <c r="QH6" s="296"/>
      <c r="QI6" s="296"/>
      <c r="QJ6" s="296"/>
      <c r="QK6" s="296"/>
      <c r="QL6" s="296"/>
      <c r="QM6" s="296"/>
      <c r="QN6" s="296"/>
      <c r="QO6" s="296"/>
      <c r="QP6" s="296"/>
      <c r="QQ6" s="296"/>
      <c r="QR6" s="296"/>
      <c r="QS6" s="296"/>
      <c r="QT6" s="296"/>
      <c r="QU6" s="296"/>
      <c r="QV6" s="296"/>
      <c r="QW6" s="296"/>
      <c r="QX6" s="296"/>
      <c r="QY6" s="296"/>
      <c r="QZ6" s="296"/>
      <c r="RA6" s="296"/>
      <c r="RB6" s="296"/>
      <c r="RC6" s="296"/>
      <c r="RD6" s="296"/>
      <c r="RE6" s="296"/>
      <c r="RF6" s="296"/>
      <c r="RG6" s="296"/>
      <c r="RH6" s="296"/>
      <c r="RI6" s="296"/>
      <c r="RJ6" s="296"/>
      <c r="RK6" s="296"/>
      <c r="RL6" s="296"/>
      <c r="RM6" s="296"/>
      <c r="RN6" s="296"/>
      <c r="RO6" s="296"/>
      <c r="RP6" s="296"/>
      <c r="RQ6" s="296"/>
      <c r="RR6" s="296"/>
      <c r="RS6" s="296"/>
      <c r="RT6" s="296"/>
      <c r="RU6" s="296"/>
      <c r="RV6" s="296"/>
      <c r="RW6" s="296"/>
      <c r="RX6" s="296"/>
      <c r="RY6" s="296"/>
      <c r="RZ6" s="296"/>
      <c r="SA6" s="296"/>
      <c r="SB6" s="296"/>
      <c r="SC6" s="296"/>
      <c r="SD6" s="296"/>
      <c r="SE6" s="296"/>
      <c r="SF6" s="296"/>
      <c r="SG6" s="296"/>
      <c r="SH6" s="296"/>
      <c r="SI6" s="296"/>
      <c r="SJ6" s="296"/>
      <c r="SK6" s="296"/>
      <c r="SL6" s="296"/>
      <c r="SM6" s="296"/>
      <c r="SN6" s="296"/>
      <c r="SO6" s="296"/>
      <c r="SP6" s="296"/>
      <c r="SQ6" s="296"/>
      <c r="SR6" s="296"/>
      <c r="SS6" s="296"/>
      <c r="ST6" s="296"/>
      <c r="SU6" s="296"/>
      <c r="SV6" s="296"/>
      <c r="SW6" s="296"/>
      <c r="SX6" s="296"/>
      <c r="SY6" s="296"/>
      <c r="SZ6" s="296"/>
      <c r="TA6" s="296"/>
      <c r="TB6" s="296"/>
      <c r="TC6" s="296"/>
      <c r="TD6" s="296"/>
      <c r="TE6" s="296"/>
      <c r="TF6" s="296"/>
      <c r="TG6" s="296"/>
      <c r="TH6" s="296"/>
      <c r="TI6" s="296"/>
      <c r="TJ6" s="296"/>
      <c r="TK6" s="296"/>
      <c r="TL6" s="296"/>
      <c r="TM6" s="296"/>
      <c r="TN6" s="296"/>
      <c r="TO6" s="296"/>
      <c r="TP6" s="296"/>
      <c r="TQ6" s="296"/>
      <c r="TR6" s="296"/>
      <c r="TS6" s="296"/>
      <c r="TT6" s="296"/>
      <c r="TU6" s="296"/>
      <c r="TV6" s="296"/>
      <c r="TW6" s="296"/>
      <c r="TX6" s="296"/>
      <c r="TY6" s="296"/>
      <c r="TZ6" s="296"/>
      <c r="UA6" s="296"/>
      <c r="UB6" s="296"/>
      <c r="UC6" s="296"/>
      <c r="UD6" s="296"/>
      <c r="UE6" s="296"/>
      <c r="UF6" s="296"/>
      <c r="UG6" s="296"/>
      <c r="UH6" s="296"/>
      <c r="UI6" s="296"/>
      <c r="UJ6" s="296"/>
      <c r="UK6" s="296"/>
      <c r="UL6" s="296"/>
      <c r="UM6" s="296"/>
      <c r="UN6" s="296"/>
      <c r="UO6" s="296"/>
      <c r="UP6" s="296"/>
      <c r="UQ6" s="296"/>
      <c r="UR6" s="296"/>
      <c r="US6" s="296"/>
      <c r="UT6" s="296"/>
      <c r="UU6" s="296"/>
      <c r="UV6" s="296"/>
      <c r="UW6" s="296"/>
      <c r="UX6" s="296"/>
      <c r="UY6" s="296"/>
      <c r="UZ6" s="296"/>
      <c r="VA6" s="296"/>
      <c r="VB6" s="296"/>
      <c r="VC6" s="296"/>
      <c r="VD6" s="296"/>
      <c r="VE6" s="296"/>
      <c r="VF6" s="296"/>
      <c r="VG6" s="296"/>
      <c r="VH6" s="296"/>
      <c r="VI6" s="296"/>
      <c r="VJ6" s="296"/>
      <c r="VK6" s="296"/>
      <c r="VL6" s="296"/>
      <c r="VM6" s="296"/>
      <c r="VN6" s="296"/>
      <c r="VO6" s="296"/>
      <c r="VP6" s="296"/>
      <c r="VQ6" s="296"/>
      <c r="VR6" s="296"/>
      <c r="VS6" s="296"/>
      <c r="VT6" s="296"/>
      <c r="VU6" s="296"/>
      <c r="VV6" s="296"/>
      <c r="VW6" s="296"/>
      <c r="VX6" s="296"/>
      <c r="VY6" s="296"/>
      <c r="VZ6" s="296"/>
      <c r="WA6" s="296"/>
      <c r="WB6" s="296"/>
      <c r="WC6" s="296"/>
      <c r="WD6" s="296"/>
      <c r="WE6" s="296"/>
      <c r="WF6" s="296"/>
      <c r="WG6" s="296"/>
      <c r="WH6" s="296"/>
      <c r="WI6" s="296"/>
      <c r="WJ6" s="296"/>
      <c r="WK6" s="296"/>
      <c r="WL6" s="296"/>
      <c r="WM6" s="296"/>
      <c r="WN6" s="296"/>
      <c r="WO6" s="296"/>
      <c r="WP6" s="296"/>
      <c r="WQ6" s="296"/>
      <c r="WR6" s="296"/>
      <c r="WS6" s="296"/>
      <c r="WT6" s="296"/>
      <c r="WU6" s="296"/>
      <c r="WV6" s="296"/>
      <c r="WW6" s="296"/>
      <c r="WX6" s="296"/>
      <c r="WY6" s="296"/>
      <c r="WZ6" s="296"/>
      <c r="XA6" s="296"/>
      <c r="XB6" s="296"/>
      <c r="XC6" s="296"/>
      <c r="XD6" s="296"/>
      <c r="XE6" s="296"/>
      <c r="XF6" s="296"/>
      <c r="XG6" s="296"/>
      <c r="XH6" s="296"/>
      <c r="XI6" s="296"/>
      <c r="XJ6" s="296"/>
      <c r="XK6" s="296"/>
      <c r="XL6" s="296"/>
      <c r="XM6" s="296"/>
      <c r="XN6" s="296"/>
      <c r="XO6" s="296"/>
      <c r="XP6" s="296"/>
      <c r="XQ6" s="296"/>
      <c r="XR6" s="296"/>
      <c r="XS6" s="296"/>
      <c r="XT6" s="296"/>
      <c r="XU6" s="296"/>
      <c r="XV6" s="296"/>
      <c r="XW6" s="296"/>
      <c r="XX6" s="296"/>
      <c r="XY6" s="296"/>
      <c r="XZ6" s="296"/>
      <c r="YA6" s="296"/>
      <c r="YB6" s="296"/>
      <c r="YC6" s="296"/>
      <c r="YD6" s="296"/>
      <c r="YE6" s="296"/>
      <c r="YF6" s="296"/>
      <c r="YG6" s="296"/>
      <c r="YH6" s="296"/>
      <c r="YI6" s="296"/>
      <c r="YJ6" s="296"/>
      <c r="YK6" s="296"/>
      <c r="YL6" s="296"/>
      <c r="YM6" s="296"/>
      <c r="YN6" s="296"/>
      <c r="YO6" s="296"/>
      <c r="YP6" s="296"/>
      <c r="YQ6" s="296"/>
      <c r="YR6" s="296"/>
      <c r="YS6" s="296"/>
      <c r="YT6" s="296"/>
      <c r="YU6" s="296"/>
      <c r="YV6" s="296"/>
      <c r="YW6" s="296"/>
      <c r="YX6" s="296"/>
      <c r="YY6" s="296"/>
      <c r="YZ6" s="296"/>
      <c r="ZA6" s="296"/>
      <c r="ZB6" s="296"/>
      <c r="ZC6" s="296"/>
      <c r="ZD6" s="296"/>
      <c r="ZE6" s="296"/>
      <c r="ZF6" s="296"/>
      <c r="ZG6" s="296"/>
      <c r="ZH6" s="296"/>
      <c r="ZI6" s="296"/>
      <c r="ZJ6" s="296"/>
      <c r="ZK6" s="296"/>
      <c r="ZL6" s="296"/>
      <c r="ZM6" s="296"/>
      <c r="ZN6" s="296"/>
      <c r="ZO6" s="296"/>
      <c r="ZP6" s="296"/>
      <c r="ZQ6" s="296"/>
      <c r="ZR6" s="296"/>
      <c r="ZS6" s="296"/>
      <c r="ZT6" s="296"/>
      <c r="ZU6" s="296"/>
      <c r="ZV6" s="296"/>
      <c r="ZW6" s="296"/>
      <c r="ZX6" s="296"/>
      <c r="ZY6" s="296"/>
      <c r="ZZ6" s="296"/>
      <c r="AAA6" s="296"/>
      <c r="AAB6" s="296"/>
      <c r="AAC6" s="296"/>
      <c r="AAD6" s="296"/>
      <c r="AAE6" s="296"/>
      <c r="AAF6" s="296"/>
      <c r="AAG6" s="296"/>
      <c r="AAH6" s="296"/>
      <c r="AAI6" s="296"/>
      <c r="AAJ6" s="296"/>
      <c r="AAK6" s="296"/>
      <c r="AAL6" s="296"/>
      <c r="AAM6" s="296"/>
      <c r="AAN6" s="296"/>
      <c r="AAO6" s="296"/>
      <c r="AAP6" s="296"/>
      <c r="AAQ6" s="296"/>
      <c r="AAR6" s="296"/>
      <c r="AAS6" s="296"/>
      <c r="AAT6" s="296"/>
      <c r="AAU6" s="296"/>
      <c r="AAV6" s="296"/>
      <c r="AAW6" s="296"/>
      <c r="AAX6" s="296"/>
      <c r="AAY6" s="296"/>
      <c r="AAZ6" s="296"/>
      <c r="ABA6" s="296"/>
      <c r="ABB6" s="296"/>
      <c r="ABC6" s="296"/>
      <c r="ABD6" s="296"/>
      <c r="ABE6" s="296"/>
      <c r="ABF6" s="296"/>
      <c r="ABG6" s="296"/>
      <c r="ABH6" s="296"/>
      <c r="ABI6" s="296"/>
      <c r="ABJ6" s="296"/>
      <c r="ABK6" s="296"/>
      <c r="ABL6" s="296"/>
      <c r="ABM6" s="296"/>
      <c r="ABN6" s="296"/>
      <c r="ABO6" s="296"/>
      <c r="ABP6" s="296"/>
      <c r="ABQ6" s="296"/>
      <c r="ABR6" s="296"/>
      <c r="ABS6" s="296"/>
      <c r="ABT6" s="296"/>
      <c r="ABU6" s="296"/>
      <c r="ABV6" s="296"/>
      <c r="ABW6" s="296"/>
      <c r="ABX6" s="296"/>
      <c r="ABY6" s="296"/>
      <c r="ABZ6" s="296"/>
      <c r="ACA6" s="296"/>
      <c r="ACB6" s="296"/>
      <c r="ACC6" s="296"/>
      <c r="ACD6" s="296"/>
      <c r="ACE6" s="296"/>
      <c r="ACF6" s="296"/>
      <c r="ACG6" s="296"/>
      <c r="ACH6" s="296"/>
      <c r="ACI6" s="296"/>
      <c r="ACJ6" s="296"/>
      <c r="ACK6" s="296"/>
      <c r="ACL6" s="296"/>
      <c r="ACM6" s="296"/>
      <c r="ACN6" s="296"/>
      <c r="ACO6" s="296"/>
      <c r="ACP6" s="296"/>
      <c r="ACQ6" s="296"/>
      <c r="ACR6" s="296"/>
      <c r="ACS6" s="296"/>
      <c r="ACT6" s="296"/>
      <c r="ACU6" s="296"/>
      <c r="ACV6" s="296"/>
      <c r="ACW6" s="296"/>
      <c r="ACX6" s="296"/>
      <c r="ACY6" s="296"/>
      <c r="ACZ6" s="296"/>
      <c r="ADA6" s="296"/>
      <c r="ADB6" s="296"/>
      <c r="ADC6" s="296"/>
      <c r="ADD6" s="296"/>
      <c r="ADE6" s="296"/>
      <c r="ADF6" s="296"/>
      <c r="ADG6" s="296"/>
      <c r="ADH6" s="296"/>
      <c r="ADI6" s="296"/>
      <c r="ADJ6" s="296"/>
      <c r="ADK6" s="296"/>
      <c r="ADL6" s="296"/>
      <c r="ADM6" s="296"/>
      <c r="ADN6" s="296"/>
      <c r="ADO6" s="296"/>
      <c r="ADP6" s="296"/>
      <c r="ADQ6" s="296"/>
      <c r="ADR6" s="296"/>
      <c r="ADS6" s="296"/>
      <c r="ADT6" s="296"/>
      <c r="ADU6" s="296"/>
      <c r="ADV6" s="296"/>
      <c r="ADW6" s="296"/>
      <c r="ADX6" s="296"/>
      <c r="ADY6" s="296"/>
      <c r="ADZ6" s="296"/>
      <c r="AEA6" s="296"/>
      <c r="AEB6" s="296"/>
      <c r="AEC6" s="296"/>
      <c r="AED6" s="296"/>
      <c r="AEE6" s="296"/>
      <c r="AEF6" s="296"/>
      <c r="AEG6" s="296"/>
      <c r="AEH6" s="296"/>
      <c r="AEI6" s="296"/>
      <c r="AEJ6" s="296"/>
      <c r="AEK6" s="296"/>
      <c r="AEL6" s="296"/>
      <c r="AEM6" s="296"/>
      <c r="AEN6" s="296"/>
      <c r="AEO6" s="296"/>
      <c r="AEP6" s="296"/>
      <c r="AEQ6" s="296"/>
      <c r="AER6" s="296"/>
      <c r="AES6" s="296"/>
      <c r="AET6" s="296"/>
      <c r="AEU6" s="296"/>
      <c r="AEV6" s="296"/>
      <c r="AEW6" s="296"/>
      <c r="AEX6" s="296"/>
      <c r="AEY6" s="296"/>
      <c r="AEZ6" s="296"/>
      <c r="AFA6" s="296"/>
      <c r="AFB6" s="296"/>
      <c r="AFC6" s="296"/>
      <c r="AFD6" s="296"/>
      <c r="AFE6" s="296"/>
      <c r="AFF6" s="296"/>
      <c r="AFG6" s="296"/>
      <c r="AFH6" s="296"/>
      <c r="AFI6" s="296"/>
      <c r="AFJ6" s="296"/>
      <c r="AFK6" s="296"/>
      <c r="AFL6" s="296"/>
      <c r="AFM6" s="296"/>
      <c r="AFN6" s="296"/>
      <c r="AFO6" s="296"/>
      <c r="AFP6" s="296"/>
      <c r="AFQ6" s="296"/>
      <c r="AFR6" s="296"/>
      <c r="AFS6" s="296"/>
      <c r="AFT6" s="296"/>
      <c r="AFU6" s="296"/>
      <c r="AFV6" s="296"/>
      <c r="AFW6" s="296"/>
      <c r="AFX6" s="296"/>
      <c r="AFY6" s="296"/>
      <c r="AFZ6" s="296"/>
      <c r="AGA6" s="296"/>
      <c r="AGB6" s="296"/>
      <c r="AGC6" s="296"/>
      <c r="AGD6" s="296"/>
      <c r="AGE6" s="296"/>
      <c r="AGF6" s="296"/>
      <c r="AGG6" s="296"/>
      <c r="AGH6" s="296"/>
      <c r="AGI6" s="296"/>
      <c r="AGJ6" s="296"/>
      <c r="AGK6" s="296"/>
      <c r="AGL6" s="296"/>
      <c r="AGM6" s="296"/>
      <c r="AGN6" s="296"/>
      <c r="AGO6" s="296"/>
      <c r="AGP6" s="296"/>
      <c r="AGQ6" s="296"/>
      <c r="AGR6" s="296"/>
      <c r="AGS6" s="296"/>
      <c r="AGT6" s="296"/>
      <c r="AGU6" s="296"/>
      <c r="AGV6" s="296"/>
      <c r="AGW6" s="296"/>
      <c r="AGX6" s="296"/>
      <c r="AGY6" s="296"/>
      <c r="AGZ6" s="296"/>
      <c r="AHA6" s="296"/>
      <c r="AHB6" s="296"/>
      <c r="AHC6" s="296"/>
      <c r="AHD6" s="296"/>
      <c r="AHE6" s="296"/>
      <c r="AHF6" s="296"/>
      <c r="AHG6" s="296"/>
      <c r="AHH6" s="296"/>
      <c r="AHI6" s="296"/>
      <c r="AHJ6" s="296"/>
      <c r="AHK6" s="296"/>
      <c r="AHL6" s="296"/>
      <c r="AHM6" s="296"/>
      <c r="AHN6" s="296"/>
      <c r="AHO6" s="296"/>
      <c r="AHP6" s="296"/>
      <c r="AHQ6" s="296"/>
      <c r="AHR6" s="296"/>
      <c r="AHS6" s="296"/>
      <c r="AHT6" s="296"/>
      <c r="AHU6" s="296"/>
      <c r="AHV6" s="296"/>
      <c r="AHW6" s="296"/>
      <c r="AHX6" s="296"/>
      <c r="AHY6" s="296"/>
      <c r="AHZ6" s="296"/>
      <c r="AIA6" s="296"/>
      <c r="AIB6" s="296"/>
      <c r="AIC6" s="296"/>
      <c r="AID6" s="296"/>
      <c r="AIE6" s="296"/>
      <c r="AIF6" s="296"/>
      <c r="AIG6" s="296"/>
      <c r="AIH6" s="296"/>
      <c r="AII6" s="296"/>
      <c r="AIJ6" s="296"/>
      <c r="AIK6" s="296"/>
      <c r="AIL6" s="296"/>
      <c r="AIM6" s="296"/>
      <c r="AIN6" s="296"/>
      <c r="AIO6" s="296"/>
      <c r="AIP6" s="296"/>
      <c r="AIQ6" s="296"/>
      <c r="AIR6" s="296"/>
      <c r="AIS6" s="296"/>
      <c r="AIT6" s="296"/>
      <c r="AIU6" s="296"/>
      <c r="AIV6" s="296"/>
      <c r="AIW6" s="296"/>
      <c r="AIX6" s="296"/>
      <c r="AIY6" s="296"/>
      <c r="AIZ6" s="296"/>
      <c r="AJA6" s="296"/>
      <c r="AJB6" s="296"/>
      <c r="AJC6" s="296"/>
      <c r="AJD6" s="296"/>
      <c r="AJE6" s="296"/>
      <c r="AJF6" s="296"/>
      <c r="AJG6" s="296"/>
      <c r="AJH6" s="296"/>
      <c r="AJI6" s="296"/>
      <c r="AJJ6" s="296"/>
      <c r="AJK6" s="296"/>
      <c r="AJL6" s="296"/>
      <c r="AJM6" s="296"/>
      <c r="AJN6" s="296"/>
      <c r="AJO6" s="296"/>
      <c r="AJP6" s="296"/>
      <c r="AJQ6" s="296"/>
      <c r="AJR6" s="296"/>
      <c r="AJS6" s="296"/>
      <c r="AJT6" s="296"/>
      <c r="AJU6" s="296"/>
      <c r="AJV6" s="296"/>
      <c r="AJW6" s="296"/>
      <c r="AJX6" s="296"/>
      <c r="AJY6" s="296"/>
      <c r="AJZ6" s="296"/>
      <c r="AKA6" s="296"/>
      <c r="AKB6" s="296"/>
      <c r="AKC6" s="296"/>
      <c r="AKD6" s="296"/>
      <c r="AKE6" s="296"/>
      <c r="AKF6" s="296"/>
      <c r="AKG6" s="296"/>
      <c r="AKH6" s="296"/>
      <c r="AKI6" s="296"/>
      <c r="AKJ6" s="296"/>
      <c r="AKK6" s="296"/>
      <c r="AKL6" s="296"/>
      <c r="AKM6" s="296"/>
      <c r="AKN6" s="296"/>
      <c r="AKO6" s="296"/>
      <c r="AKP6" s="296"/>
      <c r="AKQ6" s="296"/>
      <c r="AKR6" s="296"/>
      <c r="AKS6" s="296"/>
      <c r="AKT6" s="296"/>
      <c r="AKU6" s="296"/>
      <c r="AKV6" s="296"/>
      <c r="AKW6" s="296"/>
      <c r="AKX6" s="296"/>
    </row>
    <row r="7" spans="1:986" ht="12" customHeight="1" x14ac:dyDescent="0.2">
      <c r="C7" s="151" t="s">
        <v>3</v>
      </c>
      <c r="D7" s="142"/>
      <c r="E7" s="144"/>
      <c r="F7" s="152"/>
      <c r="H7" s="132"/>
    </row>
    <row r="8" spans="1:986" ht="6.6" customHeight="1" thickBot="1" x14ac:dyDescent="0.25">
      <c r="D8" s="142"/>
      <c r="E8" s="144"/>
      <c r="H8" s="132"/>
    </row>
    <row r="9" spans="1:986" s="141" customFormat="1" ht="16.5" customHeight="1" thickBot="1" x14ac:dyDescent="0.25">
      <c r="A9" s="153" t="s">
        <v>4</v>
      </c>
      <c r="B9" s="154" t="s">
        <v>5</v>
      </c>
      <c r="C9" s="155"/>
      <c r="D9" s="156"/>
      <c r="E9" s="260"/>
      <c r="F9" s="157"/>
      <c r="G9" s="257"/>
      <c r="H9" s="132"/>
    </row>
    <row r="10" spans="1:986" ht="16.5" customHeight="1" x14ac:dyDescent="0.2">
      <c r="A10" s="158" t="s">
        <v>6</v>
      </c>
      <c r="B10" s="159" t="s">
        <v>7</v>
      </c>
      <c r="C10" s="160"/>
      <c r="D10" s="161"/>
      <c r="E10" s="261"/>
      <c r="F10" s="162">
        <f>+F84</f>
        <v>0</v>
      </c>
      <c r="G10" s="133"/>
      <c r="H10" s="132"/>
    </row>
    <row r="11" spans="1:986" s="141" customFormat="1" ht="16.5" customHeight="1" x14ac:dyDescent="0.2">
      <c r="A11" s="158" t="s">
        <v>8</v>
      </c>
      <c r="B11" s="1" t="s">
        <v>9</v>
      </c>
      <c r="C11" s="2"/>
      <c r="D11" s="3"/>
      <c r="E11" s="14"/>
      <c r="F11" s="4">
        <f>+F562</f>
        <v>0</v>
      </c>
      <c r="G11" s="133"/>
      <c r="H11" s="132"/>
    </row>
    <row r="12" spans="1:986" s="141" customFormat="1" ht="16.5" customHeight="1" x14ac:dyDescent="0.2">
      <c r="A12" s="158" t="s">
        <v>10</v>
      </c>
      <c r="B12" s="1" t="s">
        <v>11</v>
      </c>
      <c r="C12" s="2"/>
      <c r="D12" s="3"/>
      <c r="E12" s="14"/>
      <c r="F12" s="4">
        <f>+F842</f>
        <v>0</v>
      </c>
      <c r="G12" s="133"/>
      <c r="H12" s="132"/>
    </row>
    <row r="13" spans="1:986" s="141" customFormat="1" ht="16.5" customHeight="1" thickBot="1" x14ac:dyDescent="0.25">
      <c r="A13" s="158" t="s">
        <v>12</v>
      </c>
      <c r="B13" s="164" t="s">
        <v>13</v>
      </c>
      <c r="C13" s="165"/>
      <c r="D13" s="166"/>
      <c r="E13" s="281"/>
      <c r="F13" s="167">
        <f>+F903</f>
        <v>0</v>
      </c>
      <c r="G13" s="133"/>
      <c r="H13" s="132"/>
    </row>
    <row r="14" spans="1:986" ht="16.5" customHeight="1" x14ac:dyDescent="0.2">
      <c r="B14" s="168" t="s">
        <v>14</v>
      </c>
      <c r="C14" s="169"/>
      <c r="D14" s="293"/>
      <c r="E14" s="293"/>
      <c r="F14" s="170">
        <f>SUM(F10:F13)</f>
        <v>0</v>
      </c>
      <c r="G14" s="133"/>
      <c r="H14" s="132"/>
    </row>
    <row r="15" spans="1:986" s="141" customFormat="1" ht="16.5" customHeight="1" x14ac:dyDescent="0.2">
      <c r="B15" s="5" t="s">
        <v>15</v>
      </c>
      <c r="C15" s="6"/>
      <c r="D15" s="7"/>
      <c r="E15" s="123">
        <v>0.22</v>
      </c>
      <c r="F15" s="8">
        <f>+F14*E15</f>
        <v>0</v>
      </c>
      <c r="G15" s="133"/>
      <c r="H15" s="132"/>
    </row>
    <row r="16" spans="1:986" ht="16.5" customHeight="1" thickBot="1" x14ac:dyDescent="0.25">
      <c r="B16" s="9" t="s">
        <v>16</v>
      </c>
      <c r="C16" s="10"/>
      <c r="D16" s="11"/>
      <c r="E16" s="124"/>
      <c r="F16" s="12">
        <f>+F14+F15</f>
        <v>0</v>
      </c>
      <c r="G16" s="133"/>
      <c r="H16" s="132"/>
    </row>
    <row r="17" spans="1:8" s="141" customFormat="1" ht="16.5" customHeight="1" thickBot="1" x14ac:dyDescent="0.25">
      <c r="B17" s="149"/>
      <c r="C17" s="171"/>
      <c r="D17" s="172"/>
      <c r="E17" s="282"/>
      <c r="F17" s="152"/>
      <c r="G17" s="133"/>
      <c r="H17" s="132"/>
    </row>
    <row r="18" spans="1:8" s="141" customFormat="1" ht="16.5" customHeight="1" thickBot="1" x14ac:dyDescent="0.25">
      <c r="A18" s="173" t="s">
        <v>17</v>
      </c>
      <c r="B18" s="174" t="s">
        <v>18</v>
      </c>
      <c r="C18" s="175"/>
      <c r="D18" s="176"/>
      <c r="E18" s="283"/>
      <c r="F18" s="177"/>
      <c r="G18" s="133"/>
      <c r="H18" s="132"/>
    </row>
    <row r="19" spans="1:8" s="141" customFormat="1" ht="16.5" customHeight="1" x14ac:dyDescent="0.2">
      <c r="A19" s="13" t="s">
        <v>19</v>
      </c>
      <c r="B19" s="159" t="s">
        <v>20</v>
      </c>
      <c r="C19" s="160"/>
      <c r="D19" s="161"/>
      <c r="E19" s="284"/>
      <c r="F19" s="162">
        <f>+F973</f>
        <v>0</v>
      </c>
      <c r="G19" s="133"/>
      <c r="H19" s="132"/>
    </row>
    <row r="20" spans="1:8" s="141" customFormat="1" ht="16.5" customHeight="1" x14ac:dyDescent="0.2">
      <c r="A20" s="13" t="s">
        <v>21</v>
      </c>
      <c r="B20" s="159" t="s">
        <v>22</v>
      </c>
      <c r="C20" s="160"/>
      <c r="D20" s="161"/>
      <c r="E20" s="284"/>
      <c r="F20" s="162">
        <f>+F1167</f>
        <v>0</v>
      </c>
      <c r="G20" s="133"/>
      <c r="H20" s="132"/>
    </row>
    <row r="21" spans="1:8" s="141" customFormat="1" ht="16.5" customHeight="1" thickBot="1" x14ac:dyDescent="0.25">
      <c r="A21" s="13" t="s">
        <v>23</v>
      </c>
      <c r="B21" s="1" t="s">
        <v>24</v>
      </c>
      <c r="C21" s="2"/>
      <c r="D21" s="3"/>
      <c r="E21" s="125"/>
      <c r="F21" s="4">
        <f>+F1231</f>
        <v>0</v>
      </c>
      <c r="G21" s="133"/>
      <c r="H21" s="132"/>
    </row>
    <row r="22" spans="1:8" s="141" customFormat="1" ht="16.5" customHeight="1" x14ac:dyDescent="0.2">
      <c r="B22" s="168" t="s">
        <v>14</v>
      </c>
      <c r="C22" s="169"/>
      <c r="D22" s="293"/>
      <c r="E22" s="293"/>
      <c r="F22" s="170">
        <f>SUM(F19:F21)</f>
        <v>0</v>
      </c>
      <c r="G22" s="133"/>
      <c r="H22" s="132"/>
    </row>
    <row r="23" spans="1:8" s="141" customFormat="1" ht="16.5" customHeight="1" x14ac:dyDescent="0.2">
      <c r="B23" s="5" t="s">
        <v>15</v>
      </c>
      <c r="C23" s="6"/>
      <c r="D23" s="7"/>
      <c r="E23" s="123">
        <v>0.22</v>
      </c>
      <c r="F23" s="8">
        <f>+F22*E23</f>
        <v>0</v>
      </c>
      <c r="G23" s="133"/>
      <c r="H23" s="132"/>
    </row>
    <row r="24" spans="1:8" s="141" customFormat="1" ht="16.5" customHeight="1" thickBot="1" x14ac:dyDescent="0.25">
      <c r="B24" s="9" t="s">
        <v>16</v>
      </c>
      <c r="C24" s="10"/>
      <c r="D24" s="11"/>
      <c r="E24" s="124"/>
      <c r="F24" s="12">
        <f>+F22+F23</f>
        <v>0</v>
      </c>
      <c r="G24" s="133"/>
      <c r="H24" s="132"/>
    </row>
    <row r="25" spans="1:8" s="141" customFormat="1" ht="16.5" customHeight="1" thickBot="1" x14ac:dyDescent="0.25">
      <c r="B25" s="149"/>
      <c r="C25" s="178"/>
      <c r="D25" s="179"/>
      <c r="E25" s="282"/>
      <c r="F25" s="152"/>
      <c r="G25" s="133"/>
      <c r="H25" s="132"/>
    </row>
    <row r="26" spans="1:8" s="141" customFormat="1" ht="16.5" customHeight="1" thickBot="1" x14ac:dyDescent="0.25">
      <c r="A26" s="180" t="s">
        <v>25</v>
      </c>
      <c r="B26" s="181" t="s">
        <v>26</v>
      </c>
      <c r="C26" s="182"/>
      <c r="D26" s="183"/>
      <c r="E26" s="285"/>
      <c r="F26" s="184"/>
      <c r="G26" s="133"/>
      <c r="H26" s="132"/>
    </row>
    <row r="27" spans="1:8" s="141" customFormat="1" ht="16.5" customHeight="1" x14ac:dyDescent="0.2">
      <c r="A27" s="13" t="s">
        <v>27</v>
      </c>
      <c r="B27" s="1" t="s">
        <v>28</v>
      </c>
      <c r="C27" s="2"/>
      <c r="D27" s="3"/>
      <c r="E27" s="125"/>
      <c r="F27" s="4">
        <f>+F1286</f>
        <v>0</v>
      </c>
      <c r="G27" s="133"/>
      <c r="H27" s="132"/>
    </row>
    <row r="28" spans="1:8" s="141" customFormat="1" ht="16.5" customHeight="1" x14ac:dyDescent="0.2">
      <c r="A28" s="13" t="s">
        <v>29</v>
      </c>
      <c r="B28" s="1" t="s">
        <v>30</v>
      </c>
      <c r="C28" s="2"/>
      <c r="D28" s="3"/>
      <c r="E28" s="125"/>
      <c r="F28" s="4">
        <f>+F1329</f>
        <v>0</v>
      </c>
      <c r="G28" s="133"/>
      <c r="H28" s="132"/>
    </row>
    <row r="29" spans="1:8" s="141" customFormat="1" ht="16.5" customHeight="1" x14ac:dyDescent="0.2">
      <c r="A29" s="13" t="s">
        <v>31</v>
      </c>
      <c r="B29" s="1" t="s">
        <v>32</v>
      </c>
      <c r="C29" s="2"/>
      <c r="D29" s="3"/>
      <c r="E29" s="125"/>
      <c r="F29" s="4">
        <f>+F1356</f>
        <v>0</v>
      </c>
      <c r="G29" s="133"/>
      <c r="H29" s="132"/>
    </row>
    <row r="30" spans="1:8" s="141" customFormat="1" ht="16.5" customHeight="1" x14ac:dyDescent="0.2">
      <c r="A30" s="13" t="s">
        <v>33</v>
      </c>
      <c r="B30" s="1" t="s">
        <v>34</v>
      </c>
      <c r="C30" s="2"/>
      <c r="D30" s="3"/>
      <c r="E30" s="125"/>
      <c r="F30" s="4">
        <f>+F1414</f>
        <v>0</v>
      </c>
      <c r="G30" s="133"/>
      <c r="H30" s="132"/>
    </row>
    <row r="31" spans="1:8" s="141" customFormat="1" ht="16.5" customHeight="1" x14ac:dyDescent="0.2">
      <c r="A31" s="13" t="s">
        <v>35</v>
      </c>
      <c r="B31" s="1" t="s">
        <v>36</v>
      </c>
      <c r="C31" s="2"/>
      <c r="D31" s="3"/>
      <c r="E31" s="125"/>
      <c r="F31" s="4">
        <f>+F1439</f>
        <v>0</v>
      </c>
      <c r="G31" s="133"/>
      <c r="H31" s="132"/>
    </row>
    <row r="32" spans="1:8" s="141" customFormat="1" ht="16.5" customHeight="1" x14ac:dyDescent="0.2">
      <c r="A32" s="13" t="s">
        <v>37</v>
      </c>
      <c r="B32" s="1" t="s">
        <v>38</v>
      </c>
      <c r="C32" s="2"/>
      <c r="D32" s="3"/>
      <c r="E32" s="125"/>
      <c r="F32" s="4">
        <f>+F1578</f>
        <v>0</v>
      </c>
      <c r="G32" s="133"/>
      <c r="H32" s="132"/>
    </row>
    <row r="33" spans="1:8" s="141" customFormat="1" ht="16.5" customHeight="1" thickBot="1" x14ac:dyDescent="0.25">
      <c r="A33" s="13" t="s">
        <v>39</v>
      </c>
      <c r="B33" s="1" t="s">
        <v>40</v>
      </c>
      <c r="C33" s="2"/>
      <c r="D33" s="3"/>
      <c r="E33" s="125"/>
      <c r="F33" s="4">
        <f>+F1600</f>
        <v>0</v>
      </c>
      <c r="G33" s="133"/>
      <c r="H33" s="132"/>
    </row>
    <row r="34" spans="1:8" s="141" customFormat="1" ht="16.5" customHeight="1" x14ac:dyDescent="0.2">
      <c r="A34" s="185"/>
      <c r="B34" s="168" t="s">
        <v>14</v>
      </c>
      <c r="C34" s="169"/>
      <c r="D34" s="293"/>
      <c r="E34" s="293"/>
      <c r="F34" s="170">
        <f>SUM(F27:F33)</f>
        <v>0</v>
      </c>
      <c r="G34" s="133"/>
      <c r="H34" s="132"/>
    </row>
    <row r="35" spans="1:8" s="141" customFormat="1" ht="16.5" customHeight="1" x14ac:dyDescent="0.2">
      <c r="B35" s="5" t="s">
        <v>15</v>
      </c>
      <c r="C35" s="6"/>
      <c r="D35" s="7"/>
      <c r="E35" s="123">
        <v>0.22</v>
      </c>
      <c r="F35" s="8">
        <f>+F34*E35</f>
        <v>0</v>
      </c>
      <c r="G35" s="133"/>
      <c r="H35" s="132"/>
    </row>
    <row r="36" spans="1:8" s="141" customFormat="1" ht="16.5" customHeight="1" thickBot="1" x14ac:dyDescent="0.25">
      <c r="B36" s="9" t="s">
        <v>16</v>
      </c>
      <c r="C36" s="10"/>
      <c r="D36" s="11"/>
      <c r="E36" s="124"/>
      <c r="F36" s="12">
        <f>+F34+F35</f>
        <v>0</v>
      </c>
      <c r="G36" s="133"/>
      <c r="H36" s="132"/>
    </row>
    <row r="37" spans="1:8" s="141" customFormat="1" ht="16.5" customHeight="1" thickBot="1" x14ac:dyDescent="0.25">
      <c r="B37" s="149"/>
      <c r="C37" s="171"/>
      <c r="D37" s="172"/>
      <c r="E37" s="282"/>
      <c r="F37" s="152"/>
      <c r="G37" s="133"/>
      <c r="H37" s="132"/>
    </row>
    <row r="38" spans="1:8" s="141" customFormat="1" ht="16.5" customHeight="1" thickBot="1" x14ac:dyDescent="0.25">
      <c r="A38" s="186" t="s">
        <v>41</v>
      </c>
      <c r="B38" s="187" t="s">
        <v>42</v>
      </c>
      <c r="C38" s="188"/>
      <c r="D38" s="189"/>
      <c r="E38" s="286"/>
      <c r="F38" s="191"/>
      <c r="G38" s="133"/>
      <c r="H38" s="132"/>
    </row>
    <row r="39" spans="1:8" s="141" customFormat="1" ht="16.5" customHeight="1" x14ac:dyDescent="0.2">
      <c r="A39" s="13" t="s">
        <v>43</v>
      </c>
      <c r="B39" s="1" t="s">
        <v>44</v>
      </c>
      <c r="C39" s="2"/>
      <c r="D39" s="3"/>
      <c r="E39" s="125"/>
      <c r="F39" s="4">
        <f>+F1638</f>
        <v>0</v>
      </c>
      <c r="G39" s="133"/>
      <c r="H39" s="132"/>
    </row>
    <row r="40" spans="1:8" s="141" customFormat="1" ht="16.5" customHeight="1" x14ac:dyDescent="0.2">
      <c r="A40" s="13" t="s">
        <v>45</v>
      </c>
      <c r="B40" s="15" t="s">
        <v>46</v>
      </c>
      <c r="C40" s="2"/>
      <c r="D40" s="3"/>
      <c r="E40" s="126"/>
      <c r="F40" s="192">
        <f>+F1689</f>
        <v>0</v>
      </c>
      <c r="G40" s="133"/>
      <c r="H40" s="132"/>
    </row>
    <row r="41" spans="1:8" s="141" customFormat="1" ht="16.5" customHeight="1" x14ac:dyDescent="0.2">
      <c r="A41" s="13" t="s">
        <v>47</v>
      </c>
      <c r="B41" s="15" t="s">
        <v>48</v>
      </c>
      <c r="C41" s="2"/>
      <c r="D41" s="3"/>
      <c r="E41" s="126"/>
      <c r="F41" s="16">
        <f>+F1712</f>
        <v>0</v>
      </c>
      <c r="G41" s="133"/>
      <c r="H41" s="132"/>
    </row>
    <row r="42" spans="1:8" s="141" customFormat="1" ht="16.5" customHeight="1" x14ac:dyDescent="0.2">
      <c r="A42" s="13" t="s">
        <v>49</v>
      </c>
      <c r="B42" s="15" t="s">
        <v>50</v>
      </c>
      <c r="C42" s="2"/>
      <c r="D42" s="3"/>
      <c r="E42" s="126"/>
      <c r="F42" s="16">
        <f>+F1742</f>
        <v>0</v>
      </c>
      <c r="G42" s="133"/>
      <c r="H42" s="132"/>
    </row>
    <row r="43" spans="1:8" s="141" customFormat="1" ht="16.5" customHeight="1" x14ac:dyDescent="0.2">
      <c r="A43" s="13" t="s">
        <v>51</v>
      </c>
      <c r="B43" s="15" t="s">
        <v>52</v>
      </c>
      <c r="C43" s="2"/>
      <c r="D43" s="3"/>
      <c r="E43" s="126"/>
      <c r="F43" s="16">
        <f>+F1774</f>
        <v>0</v>
      </c>
      <c r="G43" s="133"/>
      <c r="H43" s="132"/>
    </row>
    <row r="44" spans="1:8" s="141" customFormat="1" ht="16.5" customHeight="1" thickBot="1" x14ac:dyDescent="0.25">
      <c r="A44" s="13" t="s">
        <v>1568</v>
      </c>
      <c r="B44" s="15" t="s">
        <v>1605</v>
      </c>
      <c r="C44" s="2"/>
      <c r="D44" s="3"/>
      <c r="E44" s="126"/>
      <c r="F44" s="16">
        <f>+F1813</f>
        <v>0</v>
      </c>
      <c r="G44" s="133"/>
      <c r="H44" s="132"/>
    </row>
    <row r="45" spans="1:8" ht="16.5" customHeight="1" x14ac:dyDescent="0.2">
      <c r="A45" s="185"/>
      <c r="B45" s="168" t="s">
        <v>14</v>
      </c>
      <c r="C45" s="169"/>
      <c r="D45" s="293"/>
      <c r="E45" s="293"/>
      <c r="F45" s="170">
        <f>SUM(F39:F44)</f>
        <v>0</v>
      </c>
      <c r="G45" s="133"/>
      <c r="H45" s="132"/>
    </row>
    <row r="46" spans="1:8" s="141" customFormat="1" ht="16.5" customHeight="1" x14ac:dyDescent="0.2">
      <c r="B46" s="5" t="s">
        <v>15</v>
      </c>
      <c r="C46" s="6"/>
      <c r="D46" s="7"/>
      <c r="E46" s="123">
        <v>0.22</v>
      </c>
      <c r="F46" s="8">
        <f>+F45*E46</f>
        <v>0</v>
      </c>
      <c r="G46" s="133"/>
      <c r="H46" s="132"/>
    </row>
    <row r="47" spans="1:8" s="141" customFormat="1" ht="16.5" customHeight="1" thickBot="1" x14ac:dyDescent="0.25">
      <c r="B47" s="9" t="s">
        <v>16</v>
      </c>
      <c r="C47" s="10"/>
      <c r="D47" s="11"/>
      <c r="E47" s="124"/>
      <c r="F47" s="12">
        <f>+F45+F46</f>
        <v>0</v>
      </c>
      <c r="G47" s="133"/>
      <c r="H47" s="132"/>
    </row>
    <row r="48" spans="1:8" s="141" customFormat="1" ht="16.5" customHeight="1" thickBot="1" x14ac:dyDescent="0.25">
      <c r="B48" s="17"/>
      <c r="C48" s="6"/>
      <c r="D48" s="7"/>
      <c r="E48" s="125"/>
      <c r="F48" s="18"/>
      <c r="G48" s="133"/>
      <c r="H48" s="132"/>
    </row>
    <row r="49" spans="1:8" s="141" customFormat="1" ht="16.5" customHeight="1" x14ac:dyDescent="0.2">
      <c r="B49" s="168" t="s">
        <v>14</v>
      </c>
      <c r="C49" s="193"/>
      <c r="D49" s="194"/>
      <c r="E49" s="287"/>
      <c r="F49" s="195">
        <f>F14+F22+F34+F45</f>
        <v>0</v>
      </c>
      <c r="G49" s="133"/>
      <c r="H49" s="132"/>
    </row>
    <row r="50" spans="1:8" s="141" customFormat="1" ht="16.5" customHeight="1" thickBot="1" x14ac:dyDescent="0.25">
      <c r="B50" s="196" t="s">
        <v>15</v>
      </c>
      <c r="C50" s="197"/>
      <c r="D50" s="198"/>
      <c r="E50" s="123">
        <v>0.22</v>
      </c>
      <c r="F50" s="19">
        <f>+F49*E50</f>
        <v>0</v>
      </c>
      <c r="G50" s="133"/>
      <c r="H50" s="132"/>
    </row>
    <row r="51" spans="1:8" s="141" customFormat="1" ht="16.5" customHeight="1" thickBot="1" x14ac:dyDescent="0.25">
      <c r="B51" s="199" t="s">
        <v>14</v>
      </c>
      <c r="C51" s="200"/>
      <c r="D51" s="201"/>
      <c r="E51" s="288"/>
      <c r="F51" s="20">
        <f>SUM(F49:F50)</f>
        <v>0</v>
      </c>
      <c r="G51" s="133"/>
      <c r="H51" s="132"/>
    </row>
    <row r="52" spans="1:8" s="141" customFormat="1" ht="16.5" customHeight="1" x14ac:dyDescent="0.2">
      <c r="B52" s="149"/>
      <c r="C52" s="202"/>
      <c r="D52" s="149"/>
      <c r="E52" s="152"/>
      <c r="F52" s="203"/>
      <c r="G52" s="144"/>
      <c r="H52" s="132"/>
    </row>
    <row r="53" spans="1:8" s="132" customFormat="1" ht="16.5" customHeight="1" x14ac:dyDescent="0.2">
      <c r="G53" s="302"/>
    </row>
    <row r="54" spans="1:8" s="141" customFormat="1" ht="16.5" customHeight="1" thickBot="1" x14ac:dyDescent="0.25">
      <c r="B54" s="149"/>
      <c r="C54" s="202"/>
      <c r="D54" s="149"/>
      <c r="E54" s="152"/>
      <c r="F54" s="203"/>
    </row>
    <row r="55" spans="1:8" s="141" customFormat="1" ht="16.5" customHeight="1" thickBot="1" x14ac:dyDescent="0.25">
      <c r="A55" s="247" t="s">
        <v>4</v>
      </c>
      <c r="B55" s="248" t="s">
        <v>5</v>
      </c>
      <c r="C55" s="249"/>
      <c r="D55" s="250"/>
      <c r="E55" s="265"/>
      <c r="F55" s="265"/>
      <c r="G55" s="251"/>
      <c r="H55" s="251"/>
    </row>
    <row r="56" spans="1:8" s="141" customFormat="1" ht="15.95" customHeight="1" x14ac:dyDescent="0.2">
      <c r="B56" s="142"/>
      <c r="C56" s="143"/>
      <c r="D56" s="143"/>
      <c r="E56" s="259"/>
      <c r="F56" s="144"/>
      <c r="G56" s="144"/>
      <c r="H56" s="144"/>
    </row>
    <row r="57" spans="1:8" s="141" customFormat="1" ht="15.95" customHeight="1" x14ac:dyDescent="0.2">
      <c r="A57" s="79" t="s">
        <v>836</v>
      </c>
      <c r="B57" s="79" t="s">
        <v>7</v>
      </c>
      <c r="C57" s="80"/>
      <c r="D57" s="80"/>
      <c r="E57" s="110"/>
      <c r="F57" s="110"/>
      <c r="G57" s="81"/>
      <c r="H57" s="81"/>
    </row>
    <row r="58" spans="1:8" s="141" customFormat="1" ht="15.95" customHeight="1" x14ac:dyDescent="0.2">
      <c r="B58" s="142"/>
      <c r="C58" s="143"/>
      <c r="D58" s="143"/>
      <c r="E58" s="259"/>
      <c r="F58" s="144"/>
      <c r="G58" s="144"/>
      <c r="H58" s="144"/>
    </row>
    <row r="59" spans="1:8" s="141" customFormat="1" ht="15.95" customHeight="1" x14ac:dyDescent="0.2">
      <c r="A59" s="91" t="s">
        <v>837</v>
      </c>
      <c r="B59" s="91" t="s">
        <v>838</v>
      </c>
      <c r="C59" s="92"/>
      <c r="D59" s="92"/>
      <c r="E59" s="111"/>
      <c r="F59" s="90"/>
      <c r="G59" s="90"/>
      <c r="H59" s="90"/>
    </row>
    <row r="60" spans="1:8" s="141" customFormat="1" ht="15.95" customHeight="1" x14ac:dyDescent="0.2">
      <c r="A60" s="91" t="s">
        <v>53</v>
      </c>
      <c r="B60" s="91" t="s">
        <v>54</v>
      </c>
      <c r="C60" s="92" t="s">
        <v>55</v>
      </c>
      <c r="D60" s="94" t="s">
        <v>56</v>
      </c>
      <c r="E60" s="112" t="s">
        <v>57</v>
      </c>
      <c r="F60" s="95" t="s">
        <v>58</v>
      </c>
      <c r="G60" s="95" t="s">
        <v>59</v>
      </c>
      <c r="H60" s="95" t="s">
        <v>60</v>
      </c>
    </row>
    <row r="61" spans="1:8" s="141" customFormat="1" ht="15.95" customHeight="1" x14ac:dyDescent="0.2">
      <c r="A61" s="96">
        <f>1+COUNT(A$60:A60)</f>
        <v>1</v>
      </c>
      <c r="B61" s="87" t="s">
        <v>839</v>
      </c>
      <c r="C61" s="88" t="s">
        <v>61</v>
      </c>
      <c r="D61" s="89">
        <v>60</v>
      </c>
      <c r="E61" s="127"/>
      <c r="F61" s="90">
        <f>ROUND(D61*ROUND(E61,2),2)</f>
        <v>0</v>
      </c>
      <c r="G61" s="90"/>
      <c r="H61" s="90"/>
    </row>
    <row r="62" spans="1:8" s="141" customFormat="1" ht="15.95" customHeight="1" x14ac:dyDescent="0.2">
      <c r="A62" s="96">
        <f>1+COUNT(A$60:A61)</f>
        <v>2</v>
      </c>
      <c r="B62" s="87" t="s">
        <v>840</v>
      </c>
      <c r="C62" s="88" t="s">
        <v>61</v>
      </c>
      <c r="D62" s="89">
        <v>1200</v>
      </c>
      <c r="E62" s="127"/>
      <c r="F62" s="90">
        <f t="shared" ref="F62:F72" si="0">ROUND(D62*ROUND(E62,2),2)</f>
        <v>0</v>
      </c>
      <c r="G62" s="90"/>
      <c r="H62" s="90"/>
    </row>
    <row r="63" spans="1:8" s="141" customFormat="1" ht="15.95" customHeight="1" x14ac:dyDescent="0.2">
      <c r="A63" s="96">
        <f>1+COUNT(A$60:A62)</f>
        <v>3</v>
      </c>
      <c r="B63" s="87" t="s">
        <v>841</v>
      </c>
      <c r="C63" s="88" t="s">
        <v>61</v>
      </c>
      <c r="D63" s="89">
        <v>460</v>
      </c>
      <c r="E63" s="127"/>
      <c r="F63" s="90">
        <f t="shared" si="0"/>
        <v>0</v>
      </c>
      <c r="G63" s="90"/>
      <c r="H63" s="90"/>
    </row>
    <row r="64" spans="1:8" s="141" customFormat="1" ht="15.95" customHeight="1" x14ac:dyDescent="0.2">
      <c r="A64" s="96">
        <f>1+COUNT(A$60:A63)</f>
        <v>4</v>
      </c>
      <c r="B64" s="87" t="s">
        <v>842</v>
      </c>
      <c r="C64" s="88" t="s">
        <v>61</v>
      </c>
      <c r="D64" s="89">
        <v>350</v>
      </c>
      <c r="E64" s="127"/>
      <c r="F64" s="90">
        <f t="shared" si="0"/>
        <v>0</v>
      </c>
      <c r="G64" s="90"/>
      <c r="H64" s="90"/>
    </row>
    <row r="65" spans="1:8" s="141" customFormat="1" ht="15.95" customHeight="1" x14ac:dyDescent="0.2">
      <c r="A65" s="96">
        <f>1+COUNT(A$60:A64)</f>
        <v>5</v>
      </c>
      <c r="B65" s="87" t="s">
        <v>843</v>
      </c>
      <c r="C65" s="88" t="s">
        <v>61</v>
      </c>
      <c r="D65" s="89">
        <v>112</v>
      </c>
      <c r="E65" s="127"/>
      <c r="F65" s="90">
        <f t="shared" si="0"/>
        <v>0</v>
      </c>
      <c r="G65" s="90"/>
      <c r="H65" s="90"/>
    </row>
    <row r="66" spans="1:8" s="141" customFormat="1" ht="15.95" customHeight="1" x14ac:dyDescent="0.2">
      <c r="A66" s="96">
        <f>1+COUNT(A$60:A65)</f>
        <v>6</v>
      </c>
      <c r="B66" s="87" t="s">
        <v>844</v>
      </c>
      <c r="C66" s="88" t="s">
        <v>61</v>
      </c>
      <c r="D66" s="89">
        <v>1200</v>
      </c>
      <c r="E66" s="127"/>
      <c r="F66" s="90">
        <f t="shared" si="0"/>
        <v>0</v>
      </c>
      <c r="G66" s="90"/>
      <c r="H66" s="90"/>
    </row>
    <row r="67" spans="1:8" s="141" customFormat="1" ht="15.95" customHeight="1" x14ac:dyDescent="0.2">
      <c r="A67" s="96">
        <f>1+COUNT(A$60:A66)</f>
        <v>7</v>
      </c>
      <c r="B67" s="87" t="s">
        <v>845</v>
      </c>
      <c r="C67" s="88" t="s">
        <v>61</v>
      </c>
      <c r="D67" s="89">
        <f>660+1000</f>
        <v>1660</v>
      </c>
      <c r="E67" s="127"/>
      <c r="F67" s="90">
        <f t="shared" si="0"/>
        <v>0</v>
      </c>
      <c r="G67" s="90"/>
      <c r="H67" s="90"/>
    </row>
    <row r="68" spans="1:8" s="141" customFormat="1" ht="15.95" customHeight="1" x14ac:dyDescent="0.2">
      <c r="A68" s="96">
        <f>1+COUNT(A$60:A67)</f>
        <v>8</v>
      </c>
      <c r="B68" s="87" t="s">
        <v>846</v>
      </c>
      <c r="C68" s="88" t="s">
        <v>61</v>
      </c>
      <c r="D68" s="89">
        <v>120</v>
      </c>
      <c r="E68" s="127"/>
      <c r="F68" s="90">
        <f t="shared" si="0"/>
        <v>0</v>
      </c>
      <c r="G68" s="90"/>
      <c r="H68" s="90"/>
    </row>
    <row r="69" spans="1:8" s="141" customFormat="1" ht="15.95" customHeight="1" x14ac:dyDescent="0.2">
      <c r="A69" s="96">
        <f>1+COUNT(A$60:A68)</f>
        <v>9</v>
      </c>
      <c r="B69" s="87" t="s">
        <v>847</v>
      </c>
      <c r="C69" s="88" t="s">
        <v>61</v>
      </c>
      <c r="D69" s="89">
        <v>18</v>
      </c>
      <c r="E69" s="127"/>
      <c r="F69" s="90">
        <f t="shared" si="0"/>
        <v>0</v>
      </c>
      <c r="G69" s="90"/>
      <c r="H69" s="90"/>
    </row>
    <row r="70" spans="1:8" s="141" customFormat="1" ht="15.95" customHeight="1" x14ac:dyDescent="0.2">
      <c r="A70" s="96">
        <f>1+COUNT(A$60:A69)</f>
        <v>10</v>
      </c>
      <c r="B70" s="87" t="s">
        <v>848</v>
      </c>
      <c r="C70" s="88" t="s">
        <v>61</v>
      </c>
      <c r="D70" s="89">
        <v>36</v>
      </c>
      <c r="E70" s="127"/>
      <c r="F70" s="90">
        <f t="shared" si="0"/>
        <v>0</v>
      </c>
      <c r="G70" s="90"/>
      <c r="H70" s="90"/>
    </row>
    <row r="71" spans="1:8" s="141" customFormat="1" ht="15.95" customHeight="1" x14ac:dyDescent="0.2">
      <c r="A71" s="96">
        <f>1+COUNT(A$60:A70)</f>
        <v>11</v>
      </c>
      <c r="B71" s="87" t="s">
        <v>849</v>
      </c>
      <c r="C71" s="88" t="s">
        <v>61</v>
      </c>
      <c r="D71" s="89">
        <f>1050-72</f>
        <v>978</v>
      </c>
      <c r="E71" s="127"/>
      <c r="F71" s="90">
        <f t="shared" si="0"/>
        <v>0</v>
      </c>
      <c r="G71" s="90"/>
      <c r="H71" s="90"/>
    </row>
    <row r="72" spans="1:8" s="141" customFormat="1" ht="15.95" customHeight="1" x14ac:dyDescent="0.2">
      <c r="A72" s="96">
        <f>1+COUNT(A$60:A71)</f>
        <v>12</v>
      </c>
      <c r="B72" s="87" t="s">
        <v>1602</v>
      </c>
      <c r="C72" s="88" t="s">
        <v>61</v>
      </c>
      <c r="D72" s="89">
        <v>286</v>
      </c>
      <c r="E72" s="127"/>
      <c r="F72" s="90">
        <f t="shared" si="0"/>
        <v>0</v>
      </c>
      <c r="G72" s="90"/>
      <c r="H72" s="90"/>
    </row>
    <row r="73" spans="1:8" s="141" customFormat="1" ht="15.95" customHeight="1" x14ac:dyDescent="0.2">
      <c r="B73" s="142"/>
      <c r="C73" s="143"/>
      <c r="D73" s="143"/>
      <c r="E73" s="144"/>
      <c r="F73" s="97">
        <f>SUM(F61:F72)</f>
        <v>0</v>
      </c>
    </row>
    <row r="74" spans="1:8" s="141" customFormat="1" ht="124.5" customHeight="1" x14ac:dyDescent="0.2">
      <c r="B74" s="307" t="s">
        <v>1632</v>
      </c>
      <c r="C74" s="307"/>
      <c r="D74" s="307"/>
      <c r="E74" s="266"/>
      <c r="F74" s="266"/>
      <c r="G74" s="137"/>
      <c r="H74" s="137"/>
    </row>
    <row r="75" spans="1:8" s="141" customFormat="1" ht="15.95" customHeight="1" x14ac:dyDescent="0.2">
      <c r="B75" s="142"/>
      <c r="C75" s="143"/>
      <c r="D75" s="143"/>
      <c r="E75" s="259"/>
      <c r="F75" s="144"/>
      <c r="G75" s="144"/>
      <c r="H75" s="144"/>
    </row>
    <row r="76" spans="1:8" s="141" customFormat="1" ht="15.95" customHeight="1" x14ac:dyDescent="0.2">
      <c r="A76" s="91" t="s">
        <v>850</v>
      </c>
      <c r="B76" s="91" t="s">
        <v>851</v>
      </c>
      <c r="C76" s="92"/>
      <c r="D76" s="92"/>
      <c r="E76" s="111"/>
      <c r="F76" s="90"/>
      <c r="G76" s="90"/>
      <c r="H76" s="90"/>
    </row>
    <row r="77" spans="1:8" s="141" customFormat="1" ht="15.95" customHeight="1" x14ac:dyDescent="0.2">
      <c r="A77" s="91" t="s">
        <v>53</v>
      </c>
      <c r="B77" s="91" t="s">
        <v>54</v>
      </c>
      <c r="C77" s="92" t="s">
        <v>55</v>
      </c>
      <c r="D77" s="94" t="s">
        <v>56</v>
      </c>
      <c r="E77" s="112" t="s">
        <v>57</v>
      </c>
      <c r="F77" s="95" t="s">
        <v>58</v>
      </c>
      <c r="G77" s="95" t="s">
        <v>59</v>
      </c>
      <c r="H77" s="95" t="s">
        <v>60</v>
      </c>
    </row>
    <row r="78" spans="1:8" s="141" customFormat="1" ht="15.95" customHeight="1" x14ac:dyDescent="0.2">
      <c r="A78" s="96">
        <f>1+COUNT(A$60:A77)</f>
        <v>13</v>
      </c>
      <c r="B78" s="87" t="s">
        <v>839</v>
      </c>
      <c r="C78" s="88" t="s">
        <v>61</v>
      </c>
      <c r="D78" s="89">
        <v>36</v>
      </c>
      <c r="E78" s="127"/>
      <c r="F78" s="90">
        <f t="shared" ref="F78:F81" si="1">ROUND(D78*ROUND(E78,2),2)</f>
        <v>0</v>
      </c>
      <c r="G78" s="90"/>
      <c r="H78" s="90"/>
    </row>
    <row r="79" spans="1:8" s="141" customFormat="1" ht="15.95" customHeight="1" x14ac:dyDescent="0.2">
      <c r="A79" s="96">
        <f>1+COUNT(A$60:A78)</f>
        <v>14</v>
      </c>
      <c r="B79" s="87" t="s">
        <v>840</v>
      </c>
      <c r="C79" s="88" t="s">
        <v>61</v>
      </c>
      <c r="D79" s="89">
        <v>36</v>
      </c>
      <c r="E79" s="127"/>
      <c r="F79" s="90">
        <f t="shared" si="1"/>
        <v>0</v>
      </c>
      <c r="G79" s="90"/>
      <c r="H79" s="90"/>
    </row>
    <row r="80" spans="1:8" s="141" customFormat="1" ht="15.95" customHeight="1" x14ac:dyDescent="0.2">
      <c r="A80" s="96">
        <f>1+COUNT(A$60:A79)</f>
        <v>15</v>
      </c>
      <c r="B80" s="87" t="s">
        <v>841</v>
      </c>
      <c r="C80" s="88" t="s">
        <v>61</v>
      </c>
      <c r="D80" s="89">
        <v>18</v>
      </c>
      <c r="E80" s="127"/>
      <c r="F80" s="90">
        <f t="shared" si="1"/>
        <v>0</v>
      </c>
      <c r="G80" s="90"/>
      <c r="H80" s="90"/>
    </row>
    <row r="81" spans="1:8" s="141" customFormat="1" ht="15.95" customHeight="1" x14ac:dyDescent="0.2">
      <c r="A81" s="96">
        <f>1+COUNT(A$60:A80)</f>
        <v>16</v>
      </c>
      <c r="B81" s="87" t="s">
        <v>842</v>
      </c>
      <c r="C81" s="88" t="s">
        <v>61</v>
      </c>
      <c r="D81" s="89">
        <v>18</v>
      </c>
      <c r="E81" s="127"/>
      <c r="F81" s="90">
        <f t="shared" si="1"/>
        <v>0</v>
      </c>
      <c r="G81" s="90"/>
      <c r="H81" s="90"/>
    </row>
    <row r="82" spans="1:8" s="141" customFormat="1" ht="15.95" customHeight="1" x14ac:dyDescent="0.2">
      <c r="B82" s="179"/>
      <c r="C82" s="178"/>
      <c r="D82" s="143"/>
      <c r="E82" s="259"/>
      <c r="F82" s="97">
        <f>SUM(F78:F81)</f>
        <v>0</v>
      </c>
    </row>
    <row r="83" spans="1:8" s="141" customFormat="1" ht="132" customHeight="1" thickBot="1" x14ac:dyDescent="0.25">
      <c r="B83" s="307" t="s">
        <v>1633</v>
      </c>
      <c r="C83" s="307"/>
      <c r="D83" s="307"/>
      <c r="E83" s="266"/>
      <c r="F83" s="266"/>
      <c r="G83" s="137"/>
      <c r="H83" s="137"/>
    </row>
    <row r="84" spans="1:8" s="141" customFormat="1" ht="15.95" customHeight="1" thickBot="1" x14ac:dyDescent="0.25">
      <c r="B84" s="210" t="s">
        <v>852</v>
      </c>
      <c r="C84" s="211"/>
      <c r="D84" s="212"/>
      <c r="E84" s="267"/>
      <c r="F84" s="253">
        <f>+F73+F82</f>
        <v>0</v>
      </c>
    </row>
    <row r="85" spans="1:8" s="141" customFormat="1" ht="15.95" customHeight="1" x14ac:dyDescent="0.2">
      <c r="B85" s="142"/>
      <c r="C85" s="143"/>
      <c r="D85" s="143"/>
      <c r="E85" s="144"/>
      <c r="F85" s="144"/>
    </row>
    <row r="86" spans="1:8" s="141" customFormat="1" ht="15.95" customHeight="1" x14ac:dyDescent="0.2">
      <c r="B86" s="142"/>
      <c r="C86" s="143"/>
      <c r="D86" s="143"/>
      <c r="E86" s="144"/>
      <c r="F86" s="144"/>
    </row>
    <row r="87" spans="1:8" s="141" customFormat="1" ht="15.95" customHeight="1" x14ac:dyDescent="0.2">
      <c r="A87" s="84" t="s">
        <v>853</v>
      </c>
      <c r="B87" s="84" t="s">
        <v>9</v>
      </c>
      <c r="C87" s="85"/>
      <c r="D87" s="85"/>
      <c r="E87" s="113"/>
      <c r="F87" s="113"/>
      <c r="G87" s="86"/>
      <c r="H87" s="86"/>
    </row>
    <row r="88" spans="1:8" s="141" customFormat="1" ht="15.95" customHeight="1" x14ac:dyDescent="0.2">
      <c r="B88" s="149"/>
      <c r="C88" s="178"/>
      <c r="D88" s="178"/>
      <c r="E88" s="259"/>
      <c r="F88" s="144"/>
      <c r="G88" s="144"/>
      <c r="H88" s="144"/>
    </row>
    <row r="89" spans="1:8" s="141" customFormat="1" ht="15.95" customHeight="1" x14ac:dyDescent="0.2">
      <c r="A89" s="91" t="s">
        <v>854</v>
      </c>
      <c r="B89" s="91" t="s">
        <v>855</v>
      </c>
      <c r="C89" s="92"/>
      <c r="D89" s="92"/>
      <c r="E89" s="111"/>
      <c r="F89" s="90"/>
      <c r="G89" s="90"/>
      <c r="H89" s="90"/>
    </row>
    <row r="90" spans="1:8" s="141" customFormat="1" ht="15.95" customHeight="1" x14ac:dyDescent="0.2">
      <c r="A90" s="91" t="s">
        <v>53</v>
      </c>
      <c r="B90" s="91" t="s">
        <v>54</v>
      </c>
      <c r="C90" s="92" t="s">
        <v>55</v>
      </c>
      <c r="D90" s="94" t="s">
        <v>56</v>
      </c>
      <c r="E90" s="112" t="s">
        <v>57</v>
      </c>
      <c r="F90" s="95" t="s">
        <v>58</v>
      </c>
      <c r="G90" s="95" t="s">
        <v>59</v>
      </c>
      <c r="H90" s="95" t="s">
        <v>60</v>
      </c>
    </row>
    <row r="91" spans="1:8" s="141" customFormat="1" ht="15.95" customHeight="1" x14ac:dyDescent="0.2">
      <c r="A91" s="96">
        <f>1+COUNT(A$60:A90)</f>
        <v>17</v>
      </c>
      <c r="B91" s="87" t="s">
        <v>856</v>
      </c>
      <c r="C91" s="88" t="s">
        <v>62</v>
      </c>
      <c r="D91" s="89">
        <v>8</v>
      </c>
      <c r="E91" s="127"/>
      <c r="F91" s="90">
        <f t="shared" ref="F91:F167" si="2">ROUND(D91*ROUND(E91,2),2)</f>
        <v>0</v>
      </c>
      <c r="G91" s="90"/>
      <c r="H91" s="90"/>
    </row>
    <row r="92" spans="1:8" s="141" customFormat="1" ht="15.95" customHeight="1" x14ac:dyDescent="0.2">
      <c r="A92" s="96">
        <f>1+COUNT(A$60:A91)</f>
        <v>18</v>
      </c>
      <c r="B92" s="87" t="s">
        <v>857</v>
      </c>
      <c r="C92" s="88" t="s">
        <v>62</v>
      </c>
      <c r="D92" s="89">
        <v>10</v>
      </c>
      <c r="E92" s="127"/>
      <c r="F92" s="90">
        <f t="shared" si="2"/>
        <v>0</v>
      </c>
      <c r="G92" s="90"/>
      <c r="H92" s="90"/>
    </row>
    <row r="93" spans="1:8" s="141" customFormat="1" ht="15.95" customHeight="1" x14ac:dyDescent="0.2">
      <c r="A93" s="96">
        <f>1+COUNT(A$60:A92)</f>
        <v>19</v>
      </c>
      <c r="B93" s="87" t="s">
        <v>858</v>
      </c>
      <c r="C93" s="88" t="s">
        <v>62</v>
      </c>
      <c r="D93" s="89">
        <v>8</v>
      </c>
      <c r="E93" s="127"/>
      <c r="F93" s="90">
        <f t="shared" si="2"/>
        <v>0</v>
      </c>
      <c r="G93" s="90"/>
      <c r="H93" s="90"/>
    </row>
    <row r="94" spans="1:8" s="141" customFormat="1" ht="15.95" customHeight="1" x14ac:dyDescent="0.2">
      <c r="A94" s="96">
        <f>1+COUNT(A$60:A93)</f>
        <v>20</v>
      </c>
      <c r="B94" s="87" t="s">
        <v>859</v>
      </c>
      <c r="C94" s="88" t="s">
        <v>62</v>
      </c>
      <c r="D94" s="89">
        <v>2</v>
      </c>
      <c r="E94" s="127"/>
      <c r="F94" s="90">
        <f t="shared" si="2"/>
        <v>0</v>
      </c>
      <c r="G94" s="90"/>
      <c r="H94" s="90"/>
    </row>
    <row r="95" spans="1:8" s="141" customFormat="1" ht="15.95" customHeight="1" x14ac:dyDescent="0.2">
      <c r="A95" s="96">
        <f>1+COUNT(A$60:A94)</f>
        <v>21</v>
      </c>
      <c r="B95" s="87" t="s">
        <v>860</v>
      </c>
      <c r="C95" s="88" t="s">
        <v>62</v>
      </c>
      <c r="D95" s="89">
        <v>5</v>
      </c>
      <c r="E95" s="127"/>
      <c r="F95" s="90">
        <f t="shared" si="2"/>
        <v>0</v>
      </c>
      <c r="G95" s="90"/>
      <c r="H95" s="90"/>
    </row>
    <row r="96" spans="1:8" s="141" customFormat="1" ht="15.95" customHeight="1" x14ac:dyDescent="0.2">
      <c r="A96" s="96">
        <f>1+COUNT(A$60:A95)</f>
        <v>22</v>
      </c>
      <c r="B96" s="87" t="s">
        <v>861</v>
      </c>
      <c r="C96" s="88" t="s">
        <v>62</v>
      </c>
      <c r="D96" s="89">
        <v>16</v>
      </c>
      <c r="E96" s="127"/>
      <c r="F96" s="90">
        <f t="shared" si="2"/>
        <v>0</v>
      </c>
      <c r="G96" s="90"/>
      <c r="H96" s="90"/>
    </row>
    <row r="97" spans="1:8" s="141" customFormat="1" ht="15.95" customHeight="1" x14ac:dyDescent="0.2">
      <c r="A97" s="96">
        <f>1+COUNT(A$60:A96)</f>
        <v>23</v>
      </c>
      <c r="B97" s="87" t="s">
        <v>862</v>
      </c>
      <c r="C97" s="88" t="s">
        <v>62</v>
      </c>
      <c r="D97" s="89">
        <v>16</v>
      </c>
      <c r="E97" s="127"/>
      <c r="F97" s="90">
        <f t="shared" si="2"/>
        <v>0</v>
      </c>
      <c r="G97" s="90"/>
      <c r="H97" s="90"/>
    </row>
    <row r="98" spans="1:8" s="141" customFormat="1" ht="15.95" customHeight="1" x14ac:dyDescent="0.2">
      <c r="A98" s="96">
        <f>1+COUNT(A$60:A97)</f>
        <v>24</v>
      </c>
      <c r="B98" s="87" t="s">
        <v>1646</v>
      </c>
      <c r="C98" s="88" t="s">
        <v>62</v>
      </c>
      <c r="D98" s="209">
        <v>4</v>
      </c>
      <c r="E98" s="127"/>
      <c r="F98" s="90">
        <f t="shared" ref="F98" si="3">ROUND(D98*ROUND(E98,2),2)</f>
        <v>0</v>
      </c>
      <c r="G98" s="90"/>
      <c r="H98" s="90"/>
    </row>
    <row r="99" spans="1:8" s="141" customFormat="1" ht="15.95" customHeight="1" x14ac:dyDescent="0.2">
      <c r="A99" s="96">
        <f>1+COUNT(A$60:A98)</f>
        <v>25</v>
      </c>
      <c r="B99" s="87" t="s">
        <v>1557</v>
      </c>
      <c r="C99" s="88" t="s">
        <v>62</v>
      </c>
      <c r="D99" s="89">
        <v>4</v>
      </c>
      <c r="E99" s="127"/>
      <c r="F99" s="90">
        <f t="shared" si="2"/>
        <v>0</v>
      </c>
      <c r="G99" s="90"/>
      <c r="H99" s="90"/>
    </row>
    <row r="100" spans="1:8" s="141" customFormat="1" ht="15.95" customHeight="1" x14ac:dyDescent="0.2">
      <c r="A100" s="96">
        <f>1+COUNT(A$60:A99)</f>
        <v>26</v>
      </c>
      <c r="B100" s="87" t="s">
        <v>863</v>
      </c>
      <c r="C100" s="88" t="s">
        <v>62</v>
      </c>
      <c r="D100" s="89">
        <v>2</v>
      </c>
      <c r="E100" s="127"/>
      <c r="F100" s="90">
        <f t="shared" si="2"/>
        <v>0</v>
      </c>
      <c r="G100" s="90"/>
      <c r="H100" s="90"/>
    </row>
    <row r="101" spans="1:8" s="141" customFormat="1" ht="15.95" customHeight="1" x14ac:dyDescent="0.2">
      <c r="A101" s="96">
        <f>1+COUNT(A$60:A100)</f>
        <v>27</v>
      </c>
      <c r="B101" s="87" t="s">
        <v>864</v>
      </c>
      <c r="C101" s="88" t="s">
        <v>62</v>
      </c>
      <c r="D101" s="89">
        <v>2</v>
      </c>
      <c r="E101" s="127"/>
      <c r="F101" s="90">
        <f t="shared" si="2"/>
        <v>0</v>
      </c>
      <c r="G101" s="90"/>
      <c r="H101" s="90"/>
    </row>
    <row r="102" spans="1:8" s="141" customFormat="1" ht="15.95" customHeight="1" x14ac:dyDescent="0.2">
      <c r="A102" s="96">
        <f>1+COUNT(A$60:A101)</f>
        <v>28</v>
      </c>
      <c r="B102" s="87" t="s">
        <v>865</v>
      </c>
      <c r="C102" s="88" t="s">
        <v>62</v>
      </c>
      <c r="D102" s="89">
        <v>2</v>
      </c>
      <c r="E102" s="127"/>
      <c r="F102" s="90">
        <f t="shared" si="2"/>
        <v>0</v>
      </c>
      <c r="G102" s="90"/>
      <c r="H102" s="90"/>
    </row>
    <row r="103" spans="1:8" s="141" customFormat="1" ht="15.95" customHeight="1" x14ac:dyDescent="0.2">
      <c r="A103" s="96">
        <f>1+COUNT(A$60:A102)</f>
        <v>29</v>
      </c>
      <c r="B103" s="87" t="s">
        <v>866</v>
      </c>
      <c r="C103" s="88" t="s">
        <v>62</v>
      </c>
      <c r="D103" s="89">
        <v>1</v>
      </c>
      <c r="E103" s="127"/>
      <c r="F103" s="90">
        <f t="shared" si="2"/>
        <v>0</v>
      </c>
      <c r="G103" s="90"/>
      <c r="H103" s="90"/>
    </row>
    <row r="104" spans="1:8" s="141" customFormat="1" ht="15.95" customHeight="1" x14ac:dyDescent="0.2">
      <c r="A104" s="96">
        <f>1+COUNT(A$60:A103)</f>
        <v>30</v>
      </c>
      <c r="B104" s="87" t="s">
        <v>867</v>
      </c>
      <c r="C104" s="88" t="s">
        <v>62</v>
      </c>
      <c r="D104" s="89">
        <v>1</v>
      </c>
      <c r="E104" s="127"/>
      <c r="F104" s="90">
        <f t="shared" si="2"/>
        <v>0</v>
      </c>
      <c r="G104" s="90"/>
      <c r="H104" s="90"/>
    </row>
    <row r="105" spans="1:8" s="141" customFormat="1" ht="15.95" customHeight="1" x14ac:dyDescent="0.2">
      <c r="A105" s="96">
        <f>1+COUNT(A$60:A104)</f>
        <v>31</v>
      </c>
      <c r="B105" s="87" t="s">
        <v>868</v>
      </c>
      <c r="C105" s="88" t="s">
        <v>62</v>
      </c>
      <c r="D105" s="89">
        <v>1</v>
      </c>
      <c r="E105" s="127"/>
      <c r="F105" s="90">
        <f t="shared" si="2"/>
        <v>0</v>
      </c>
      <c r="G105" s="90"/>
      <c r="H105" s="90"/>
    </row>
    <row r="106" spans="1:8" s="141" customFormat="1" ht="15.95" customHeight="1" x14ac:dyDescent="0.2">
      <c r="A106" s="96">
        <f>1+COUNT(A$60:A105)</f>
        <v>32</v>
      </c>
      <c r="B106" s="87" t="s">
        <v>869</v>
      </c>
      <c r="C106" s="88" t="s">
        <v>62</v>
      </c>
      <c r="D106" s="89">
        <v>2</v>
      </c>
      <c r="E106" s="127"/>
      <c r="F106" s="90">
        <f t="shared" si="2"/>
        <v>0</v>
      </c>
      <c r="G106" s="90"/>
      <c r="H106" s="90"/>
    </row>
    <row r="107" spans="1:8" s="141" customFormat="1" ht="15.95" customHeight="1" x14ac:dyDescent="0.2">
      <c r="A107" s="96">
        <f>1+COUNT(A$60:A106)</f>
        <v>33</v>
      </c>
      <c r="B107" s="87" t="s">
        <v>870</v>
      </c>
      <c r="C107" s="88" t="s">
        <v>62</v>
      </c>
      <c r="D107" s="89">
        <v>2</v>
      </c>
      <c r="E107" s="127"/>
      <c r="F107" s="90">
        <f t="shared" si="2"/>
        <v>0</v>
      </c>
      <c r="G107" s="90"/>
      <c r="H107" s="90"/>
    </row>
    <row r="108" spans="1:8" s="141" customFormat="1" ht="15.95" customHeight="1" x14ac:dyDescent="0.2">
      <c r="A108" s="96">
        <f>1+COUNT(A$60:A107)</f>
        <v>34</v>
      </c>
      <c r="B108" s="87" t="s">
        <v>871</v>
      </c>
      <c r="C108" s="88" t="s">
        <v>62</v>
      </c>
      <c r="D108" s="89">
        <v>1</v>
      </c>
      <c r="E108" s="127"/>
      <c r="F108" s="90">
        <f t="shared" si="2"/>
        <v>0</v>
      </c>
      <c r="G108" s="90"/>
      <c r="H108" s="90"/>
    </row>
    <row r="109" spans="1:8" s="141" customFormat="1" ht="15.95" customHeight="1" x14ac:dyDescent="0.2">
      <c r="A109" s="96">
        <f>1+COUNT(A$60:A108)</f>
        <v>35</v>
      </c>
      <c r="B109" s="87" t="s">
        <v>1712</v>
      </c>
      <c r="C109" s="88" t="s">
        <v>62</v>
      </c>
      <c r="D109" s="89">
        <v>2</v>
      </c>
      <c r="E109" s="127"/>
      <c r="F109" s="90">
        <f t="shared" ref="F109" si="4">ROUND(D109*ROUND(E109,2),2)</f>
        <v>0</v>
      </c>
      <c r="G109" s="90"/>
      <c r="H109" s="90"/>
    </row>
    <row r="110" spans="1:8" s="141" customFormat="1" ht="15.95" customHeight="1" x14ac:dyDescent="0.2">
      <c r="A110" s="96">
        <f>1+COUNT(A$60:A109)</f>
        <v>36</v>
      </c>
      <c r="B110" s="87" t="s">
        <v>872</v>
      </c>
      <c r="C110" s="88" t="s">
        <v>62</v>
      </c>
      <c r="D110" s="89">
        <v>4</v>
      </c>
      <c r="E110" s="127"/>
      <c r="F110" s="90">
        <f t="shared" si="2"/>
        <v>0</v>
      </c>
      <c r="G110" s="90"/>
      <c r="H110" s="90"/>
    </row>
    <row r="111" spans="1:8" s="141" customFormat="1" ht="15.95" customHeight="1" x14ac:dyDescent="0.2">
      <c r="A111" s="96">
        <f>1+COUNT(A$60:A110)</f>
        <v>37</v>
      </c>
      <c r="B111" s="208" t="s">
        <v>1702</v>
      </c>
      <c r="C111" s="214" t="s">
        <v>62</v>
      </c>
      <c r="D111" s="209">
        <v>4</v>
      </c>
      <c r="E111" s="289"/>
      <c r="F111" s="163">
        <f t="shared" ref="F111:F114" si="5">ROUND(D111*ROUND(E111,2),2)</f>
        <v>0</v>
      </c>
      <c r="G111" s="163"/>
      <c r="H111" s="163"/>
    </row>
    <row r="112" spans="1:8" s="141" customFormat="1" ht="15.95" customHeight="1" x14ac:dyDescent="0.2">
      <c r="A112" s="96">
        <f>1+COUNT(A$60:A111)</f>
        <v>38</v>
      </c>
      <c r="B112" s="208" t="s">
        <v>1703</v>
      </c>
      <c r="C112" s="214" t="s">
        <v>62</v>
      </c>
      <c r="D112" s="209">
        <v>4</v>
      </c>
      <c r="E112" s="289"/>
      <c r="F112" s="163">
        <f t="shared" si="5"/>
        <v>0</v>
      </c>
      <c r="G112" s="163"/>
      <c r="H112" s="163"/>
    </row>
    <row r="113" spans="1:8" s="141" customFormat="1" ht="15.95" customHeight="1" x14ac:dyDescent="0.2">
      <c r="A113" s="96">
        <f>1+COUNT(A$60:A112)</f>
        <v>39</v>
      </c>
      <c r="B113" s="208" t="s">
        <v>1704</v>
      </c>
      <c r="C113" s="214" t="s">
        <v>62</v>
      </c>
      <c r="D113" s="209">
        <v>4</v>
      </c>
      <c r="E113" s="289"/>
      <c r="F113" s="163">
        <f t="shared" si="5"/>
        <v>0</v>
      </c>
      <c r="G113" s="163"/>
      <c r="H113" s="163"/>
    </row>
    <row r="114" spans="1:8" s="141" customFormat="1" ht="15.95" customHeight="1" x14ac:dyDescent="0.2">
      <c r="A114" s="96">
        <f>1+COUNT(A$60:A113)</f>
        <v>40</v>
      </c>
      <c r="B114" s="208" t="s">
        <v>1705</v>
      </c>
      <c r="C114" s="214" t="s">
        <v>62</v>
      </c>
      <c r="D114" s="209">
        <v>4</v>
      </c>
      <c r="E114" s="289"/>
      <c r="F114" s="163">
        <f t="shared" si="5"/>
        <v>0</v>
      </c>
      <c r="G114" s="163"/>
      <c r="H114" s="163"/>
    </row>
    <row r="115" spans="1:8" s="141" customFormat="1" ht="15.95" customHeight="1" x14ac:dyDescent="0.2">
      <c r="A115" s="96">
        <f>1+COUNT(A$60:A114)</f>
        <v>41</v>
      </c>
      <c r="B115" s="208" t="s">
        <v>1711</v>
      </c>
      <c r="C115" s="214" t="s">
        <v>62</v>
      </c>
      <c r="D115" s="209">
        <v>2</v>
      </c>
      <c r="E115" s="289"/>
      <c r="F115" s="163">
        <f t="shared" ref="F115:F116" si="6">ROUND(D115*ROUND(E115,2),2)</f>
        <v>0</v>
      </c>
      <c r="G115" s="163"/>
      <c r="H115" s="163"/>
    </row>
    <row r="116" spans="1:8" s="141" customFormat="1" ht="15.95" customHeight="1" x14ac:dyDescent="0.2">
      <c r="A116" s="96">
        <f>1+COUNT(A$60:A115)</f>
        <v>42</v>
      </c>
      <c r="B116" s="87" t="s">
        <v>1713</v>
      </c>
      <c r="C116" s="88" t="s">
        <v>62</v>
      </c>
      <c r="D116" s="89">
        <v>2</v>
      </c>
      <c r="E116" s="127"/>
      <c r="F116" s="90">
        <f t="shared" si="6"/>
        <v>0</v>
      </c>
      <c r="G116" s="90"/>
      <c r="H116" s="90"/>
    </row>
    <row r="117" spans="1:8" s="141" customFormat="1" ht="15.95" customHeight="1" x14ac:dyDescent="0.2">
      <c r="A117" s="96">
        <f>1+COUNT(A$60:A116)</f>
        <v>43</v>
      </c>
      <c r="B117" s="87" t="s">
        <v>873</v>
      </c>
      <c r="C117" s="88" t="s">
        <v>62</v>
      </c>
      <c r="D117" s="89">
        <v>2</v>
      </c>
      <c r="E117" s="127"/>
      <c r="F117" s="90">
        <f t="shared" si="2"/>
        <v>0</v>
      </c>
      <c r="G117" s="90"/>
      <c r="H117" s="90"/>
    </row>
    <row r="118" spans="1:8" s="141" customFormat="1" ht="15.95" customHeight="1" x14ac:dyDescent="0.2">
      <c r="A118" s="96">
        <f>1+COUNT(A$60:A117)</f>
        <v>44</v>
      </c>
      <c r="B118" s="294" t="s">
        <v>1706</v>
      </c>
      <c r="C118" s="291" t="s">
        <v>62</v>
      </c>
      <c r="D118" s="209">
        <v>4</v>
      </c>
      <c r="E118" s="289"/>
      <c r="F118" s="163">
        <f t="shared" si="2"/>
        <v>0</v>
      </c>
      <c r="G118" s="163"/>
      <c r="H118" s="163"/>
    </row>
    <row r="119" spans="1:8" s="141" customFormat="1" ht="15.95" customHeight="1" x14ac:dyDescent="0.2">
      <c r="A119" s="96">
        <f>1+COUNT(A$60:A118)</f>
        <v>45</v>
      </c>
      <c r="B119" s="295" t="s">
        <v>1707</v>
      </c>
      <c r="C119" s="292" t="s">
        <v>62</v>
      </c>
      <c r="D119" s="209">
        <v>4</v>
      </c>
      <c r="E119" s="289"/>
      <c r="F119" s="163">
        <f t="shared" si="2"/>
        <v>0</v>
      </c>
      <c r="G119" s="163"/>
      <c r="H119" s="163"/>
    </row>
    <row r="120" spans="1:8" s="141" customFormat="1" ht="15.95" customHeight="1" x14ac:dyDescent="0.2">
      <c r="A120" s="96">
        <f>1+COUNT(A$60:A119)</f>
        <v>46</v>
      </c>
      <c r="B120" s="295" t="s">
        <v>1708</v>
      </c>
      <c r="C120" s="292" t="s">
        <v>62</v>
      </c>
      <c r="D120" s="209">
        <v>4</v>
      </c>
      <c r="E120" s="289"/>
      <c r="F120" s="163">
        <f t="shared" si="2"/>
        <v>0</v>
      </c>
      <c r="G120" s="163"/>
      <c r="H120" s="163"/>
    </row>
    <row r="121" spans="1:8" s="141" customFormat="1" ht="15.95" customHeight="1" x14ac:dyDescent="0.2">
      <c r="A121" s="96">
        <f>1+COUNT(A$60:A120)</f>
        <v>47</v>
      </c>
      <c r="B121" s="295" t="s">
        <v>1709</v>
      </c>
      <c r="C121" s="292" t="s">
        <v>62</v>
      </c>
      <c r="D121" s="209">
        <v>4</v>
      </c>
      <c r="E121" s="289"/>
      <c r="F121" s="163">
        <f t="shared" si="2"/>
        <v>0</v>
      </c>
      <c r="G121" s="163"/>
      <c r="H121" s="163"/>
    </row>
    <row r="122" spans="1:8" s="141" customFormat="1" ht="15.95" customHeight="1" x14ac:dyDescent="0.2">
      <c r="A122" s="96">
        <f>1+COUNT(A$60:A121)</f>
        <v>48</v>
      </c>
      <c r="B122" s="295" t="s">
        <v>1710</v>
      </c>
      <c r="C122" s="292" t="s">
        <v>62</v>
      </c>
      <c r="D122" s="209">
        <v>4</v>
      </c>
      <c r="E122" s="289"/>
      <c r="F122" s="163">
        <f t="shared" ref="F122" si="7">ROUND(D122*ROUND(E122,2),2)</f>
        <v>0</v>
      </c>
      <c r="G122" s="163"/>
      <c r="H122" s="163"/>
    </row>
    <row r="123" spans="1:8" s="141" customFormat="1" ht="15.95" customHeight="1" x14ac:dyDescent="0.2">
      <c r="A123" s="96">
        <f>1+COUNT(A$60:A122)</f>
        <v>49</v>
      </c>
      <c r="B123" s="87" t="s">
        <v>874</v>
      </c>
      <c r="C123" s="88" t="s">
        <v>62</v>
      </c>
      <c r="D123" s="89">
        <v>1</v>
      </c>
      <c r="E123" s="127"/>
      <c r="F123" s="90">
        <f t="shared" si="2"/>
        <v>0</v>
      </c>
      <c r="G123" s="90"/>
      <c r="H123" s="90"/>
    </row>
    <row r="124" spans="1:8" s="141" customFormat="1" ht="15.95" customHeight="1" x14ac:dyDescent="0.2">
      <c r="A124" s="96">
        <f>1+COUNT(A$60:A123)</f>
        <v>50</v>
      </c>
      <c r="B124" s="87" t="s">
        <v>875</v>
      </c>
      <c r="C124" s="88" t="s">
        <v>62</v>
      </c>
      <c r="D124" s="89">
        <v>20</v>
      </c>
      <c r="E124" s="127"/>
      <c r="F124" s="90">
        <f t="shared" si="2"/>
        <v>0</v>
      </c>
      <c r="G124" s="90"/>
      <c r="H124" s="90"/>
    </row>
    <row r="125" spans="1:8" s="141" customFormat="1" ht="15.95" customHeight="1" x14ac:dyDescent="0.2">
      <c r="A125" s="96">
        <f>1+COUNT(A$60:A124)</f>
        <v>51</v>
      </c>
      <c r="B125" s="87" t="s">
        <v>876</v>
      </c>
      <c r="C125" s="88" t="s">
        <v>62</v>
      </c>
      <c r="D125" s="89">
        <v>1</v>
      </c>
      <c r="E125" s="127"/>
      <c r="F125" s="90">
        <f t="shared" si="2"/>
        <v>0</v>
      </c>
      <c r="G125" s="90"/>
      <c r="H125" s="90"/>
    </row>
    <row r="126" spans="1:8" s="141" customFormat="1" ht="15.95" customHeight="1" x14ac:dyDescent="0.2">
      <c r="A126" s="96">
        <f>1+COUNT(A$60:A125)</f>
        <v>52</v>
      </c>
      <c r="B126" s="87" t="s">
        <v>877</v>
      </c>
      <c r="C126" s="88" t="s">
        <v>62</v>
      </c>
      <c r="D126" s="89">
        <v>20</v>
      </c>
      <c r="E126" s="127"/>
      <c r="F126" s="90">
        <f t="shared" si="2"/>
        <v>0</v>
      </c>
      <c r="G126" s="90"/>
      <c r="H126" s="90"/>
    </row>
    <row r="127" spans="1:8" s="141" customFormat="1" ht="15.95" customHeight="1" x14ac:dyDescent="0.2">
      <c r="A127" s="96">
        <f>1+COUNT(A$60:A126)</f>
        <v>53</v>
      </c>
      <c r="B127" s="87" t="s">
        <v>878</v>
      </c>
      <c r="C127" s="88" t="s">
        <v>62</v>
      </c>
      <c r="D127" s="89">
        <v>1</v>
      </c>
      <c r="E127" s="127"/>
      <c r="F127" s="90">
        <f t="shared" si="2"/>
        <v>0</v>
      </c>
      <c r="G127" s="90"/>
      <c r="H127" s="90"/>
    </row>
    <row r="128" spans="1:8" s="141" customFormat="1" ht="15.95" customHeight="1" x14ac:dyDescent="0.2">
      <c r="A128" s="96">
        <f>1+COUNT(A$60:A127)</f>
        <v>54</v>
      </c>
      <c r="B128" s="87" t="s">
        <v>879</v>
      </c>
      <c r="C128" s="88" t="s">
        <v>62</v>
      </c>
      <c r="D128" s="89">
        <v>1</v>
      </c>
      <c r="E128" s="127"/>
      <c r="F128" s="90">
        <f t="shared" si="2"/>
        <v>0</v>
      </c>
      <c r="G128" s="90"/>
      <c r="H128" s="90"/>
    </row>
    <row r="129" spans="1:8" s="141" customFormat="1" ht="15.95" customHeight="1" x14ac:dyDescent="0.2">
      <c r="A129" s="96">
        <f>1+COUNT(A$60:A128)</f>
        <v>55</v>
      </c>
      <c r="B129" s="87" t="s">
        <v>880</v>
      </c>
      <c r="C129" s="88" t="s">
        <v>62</v>
      </c>
      <c r="D129" s="89">
        <v>4</v>
      </c>
      <c r="E129" s="127"/>
      <c r="F129" s="90">
        <f t="shared" si="2"/>
        <v>0</v>
      </c>
      <c r="G129" s="90"/>
      <c r="H129" s="90"/>
    </row>
    <row r="130" spans="1:8" s="141" customFormat="1" ht="15.95" customHeight="1" x14ac:dyDescent="0.2">
      <c r="A130" s="96">
        <f>1+COUNT(A$60:A129)</f>
        <v>56</v>
      </c>
      <c r="B130" s="87" t="s">
        <v>881</v>
      </c>
      <c r="C130" s="88" t="s">
        <v>62</v>
      </c>
      <c r="D130" s="89">
        <v>2</v>
      </c>
      <c r="E130" s="127"/>
      <c r="F130" s="90">
        <f t="shared" si="2"/>
        <v>0</v>
      </c>
      <c r="G130" s="90"/>
      <c r="H130" s="90"/>
    </row>
    <row r="131" spans="1:8" s="141" customFormat="1" ht="15.95" customHeight="1" x14ac:dyDescent="0.2">
      <c r="A131" s="96">
        <f>1+COUNT(A$60:A130)</f>
        <v>57</v>
      </c>
      <c r="B131" s="87" t="s">
        <v>882</v>
      </c>
      <c r="C131" s="88" t="s">
        <v>62</v>
      </c>
      <c r="D131" s="89">
        <v>1</v>
      </c>
      <c r="E131" s="127"/>
      <c r="F131" s="90">
        <f t="shared" si="2"/>
        <v>0</v>
      </c>
      <c r="G131" s="90"/>
      <c r="H131" s="90"/>
    </row>
    <row r="132" spans="1:8" s="141" customFormat="1" ht="15.95" customHeight="1" x14ac:dyDescent="0.2">
      <c r="A132" s="96">
        <f>1+COUNT(A$60:A131)</f>
        <v>58</v>
      </c>
      <c r="B132" s="87" t="s">
        <v>883</v>
      </c>
      <c r="C132" s="88" t="s">
        <v>62</v>
      </c>
      <c r="D132" s="89">
        <v>1</v>
      </c>
      <c r="E132" s="127"/>
      <c r="F132" s="90">
        <f t="shared" si="2"/>
        <v>0</v>
      </c>
      <c r="G132" s="90"/>
      <c r="H132" s="90"/>
    </row>
    <row r="133" spans="1:8" s="141" customFormat="1" ht="15.95" customHeight="1" x14ac:dyDescent="0.2">
      <c r="A133" s="96">
        <f>1+COUNT(A$60:A132)</f>
        <v>59</v>
      </c>
      <c r="B133" s="87" t="s">
        <v>884</v>
      </c>
      <c r="C133" s="88" t="s">
        <v>62</v>
      </c>
      <c r="D133" s="89">
        <v>6</v>
      </c>
      <c r="E133" s="127"/>
      <c r="F133" s="90">
        <f t="shared" si="2"/>
        <v>0</v>
      </c>
      <c r="G133" s="90"/>
      <c r="H133" s="90"/>
    </row>
    <row r="134" spans="1:8" s="141" customFormat="1" ht="15.95" customHeight="1" x14ac:dyDescent="0.2">
      <c r="A134" s="96">
        <f>1+COUNT(A$60:A133)</f>
        <v>60</v>
      </c>
      <c r="B134" s="87" t="s">
        <v>885</v>
      </c>
      <c r="C134" s="88" t="s">
        <v>62</v>
      </c>
      <c r="D134" s="89">
        <v>1</v>
      </c>
      <c r="E134" s="127"/>
      <c r="F134" s="90">
        <f t="shared" si="2"/>
        <v>0</v>
      </c>
      <c r="G134" s="90"/>
      <c r="H134" s="90"/>
    </row>
    <row r="135" spans="1:8" s="141" customFormat="1" ht="15.95" customHeight="1" x14ac:dyDescent="0.2">
      <c r="A135" s="96">
        <f>1+COUNT(A$60:A134)</f>
        <v>61</v>
      </c>
      <c r="B135" s="87" t="s">
        <v>886</v>
      </c>
      <c r="C135" s="88" t="s">
        <v>62</v>
      </c>
      <c r="D135" s="89">
        <v>1</v>
      </c>
      <c r="E135" s="127"/>
      <c r="F135" s="90">
        <f t="shared" si="2"/>
        <v>0</v>
      </c>
      <c r="G135" s="90"/>
      <c r="H135" s="90"/>
    </row>
    <row r="136" spans="1:8" s="141" customFormat="1" ht="15.95" customHeight="1" x14ac:dyDescent="0.2">
      <c r="A136" s="96">
        <f>1+COUNT(A$60:A135)</f>
        <v>62</v>
      </c>
      <c r="B136" s="87" t="s">
        <v>887</v>
      </c>
      <c r="C136" s="88" t="s">
        <v>62</v>
      </c>
      <c r="D136" s="89">
        <v>2</v>
      </c>
      <c r="E136" s="127"/>
      <c r="F136" s="90">
        <f t="shared" si="2"/>
        <v>0</v>
      </c>
      <c r="G136" s="90"/>
      <c r="H136" s="90"/>
    </row>
    <row r="137" spans="1:8" s="141" customFormat="1" ht="15.95" customHeight="1" x14ac:dyDescent="0.2">
      <c r="A137" s="96">
        <f>1+COUNT(A$60:A136)</f>
        <v>63</v>
      </c>
      <c r="B137" s="87" t="s">
        <v>888</v>
      </c>
      <c r="C137" s="88" t="s">
        <v>62</v>
      </c>
      <c r="D137" s="89">
        <v>4</v>
      </c>
      <c r="E137" s="127"/>
      <c r="F137" s="90">
        <f t="shared" si="2"/>
        <v>0</v>
      </c>
      <c r="G137" s="90"/>
      <c r="H137" s="90"/>
    </row>
    <row r="138" spans="1:8" s="141" customFormat="1" ht="15.95" customHeight="1" x14ac:dyDescent="0.2">
      <c r="A138" s="96">
        <f>1+COUNT(A$60:A137)</f>
        <v>64</v>
      </c>
      <c r="B138" s="87" t="s">
        <v>889</v>
      </c>
      <c r="C138" s="88" t="s">
        <v>62</v>
      </c>
      <c r="D138" s="89">
        <v>2</v>
      </c>
      <c r="E138" s="127"/>
      <c r="F138" s="90">
        <f t="shared" si="2"/>
        <v>0</v>
      </c>
      <c r="G138" s="90"/>
      <c r="H138" s="90"/>
    </row>
    <row r="139" spans="1:8" s="141" customFormat="1" ht="15.95" customHeight="1" x14ac:dyDescent="0.2">
      <c r="A139" s="96">
        <f>1+COUNT(A$60:A138)</f>
        <v>65</v>
      </c>
      <c r="B139" s="87" t="s">
        <v>890</v>
      </c>
      <c r="C139" s="88" t="s">
        <v>62</v>
      </c>
      <c r="D139" s="89">
        <v>1</v>
      </c>
      <c r="E139" s="127"/>
      <c r="F139" s="90">
        <f t="shared" si="2"/>
        <v>0</v>
      </c>
      <c r="G139" s="90"/>
      <c r="H139" s="90"/>
    </row>
    <row r="140" spans="1:8" s="141" customFormat="1" ht="15.95" customHeight="1" x14ac:dyDescent="0.2">
      <c r="A140" s="96">
        <f>1+COUNT(A$60:A139)</f>
        <v>66</v>
      </c>
      <c r="B140" s="87" t="s">
        <v>891</v>
      </c>
      <c r="C140" s="88" t="s">
        <v>62</v>
      </c>
      <c r="D140" s="89">
        <v>4</v>
      </c>
      <c r="E140" s="127"/>
      <c r="F140" s="90">
        <f t="shared" si="2"/>
        <v>0</v>
      </c>
      <c r="G140" s="90"/>
      <c r="H140" s="90"/>
    </row>
    <row r="141" spans="1:8" s="141" customFormat="1" ht="15.95" customHeight="1" x14ac:dyDescent="0.2">
      <c r="A141" s="96">
        <f>1+COUNT(A$60:A140)</f>
        <v>67</v>
      </c>
      <c r="B141" s="87" t="s">
        <v>892</v>
      </c>
      <c r="C141" s="88" t="s">
        <v>62</v>
      </c>
      <c r="D141" s="89">
        <v>1</v>
      </c>
      <c r="E141" s="127"/>
      <c r="F141" s="90">
        <f t="shared" si="2"/>
        <v>0</v>
      </c>
      <c r="G141" s="90"/>
      <c r="H141" s="90"/>
    </row>
    <row r="142" spans="1:8" s="141" customFormat="1" ht="15.95" customHeight="1" x14ac:dyDescent="0.2">
      <c r="A142" s="96">
        <f>1+COUNT(A$60:A141)</f>
        <v>68</v>
      </c>
      <c r="B142" s="87" t="s">
        <v>893</v>
      </c>
      <c r="C142" s="88" t="s">
        <v>62</v>
      </c>
      <c r="D142" s="89">
        <v>1</v>
      </c>
      <c r="E142" s="127"/>
      <c r="F142" s="90">
        <f t="shared" si="2"/>
        <v>0</v>
      </c>
      <c r="G142" s="90"/>
      <c r="H142" s="90"/>
    </row>
    <row r="143" spans="1:8" s="141" customFormat="1" ht="15.95" customHeight="1" x14ac:dyDescent="0.2">
      <c r="A143" s="96">
        <f>1+COUNT(A$60:A142)</f>
        <v>69</v>
      </c>
      <c r="B143" s="87" t="s">
        <v>894</v>
      </c>
      <c r="C143" s="88" t="s">
        <v>62</v>
      </c>
      <c r="D143" s="89">
        <v>1</v>
      </c>
      <c r="E143" s="127"/>
      <c r="F143" s="90">
        <f t="shared" si="2"/>
        <v>0</v>
      </c>
      <c r="G143" s="90"/>
      <c r="H143" s="90"/>
    </row>
    <row r="144" spans="1:8" s="141" customFormat="1" ht="15.95" customHeight="1" x14ac:dyDescent="0.2">
      <c r="A144" s="96">
        <f>1+COUNT(A$60:A143)</f>
        <v>70</v>
      </c>
      <c r="B144" s="87" t="s">
        <v>895</v>
      </c>
      <c r="C144" s="88" t="s">
        <v>62</v>
      </c>
      <c r="D144" s="89">
        <v>1</v>
      </c>
      <c r="E144" s="127"/>
      <c r="F144" s="90">
        <f t="shared" si="2"/>
        <v>0</v>
      </c>
      <c r="G144" s="90"/>
      <c r="H144" s="90"/>
    </row>
    <row r="145" spans="1:8" s="141" customFormat="1" ht="15.95" customHeight="1" x14ac:dyDescent="0.2">
      <c r="A145" s="96">
        <f>1+COUNT(A$60:A144)</f>
        <v>71</v>
      </c>
      <c r="B145" s="87" t="s">
        <v>896</v>
      </c>
      <c r="C145" s="88" t="s">
        <v>62</v>
      </c>
      <c r="D145" s="89">
        <v>1</v>
      </c>
      <c r="E145" s="127"/>
      <c r="F145" s="90">
        <f t="shared" si="2"/>
        <v>0</v>
      </c>
      <c r="G145" s="90"/>
      <c r="H145" s="90"/>
    </row>
    <row r="146" spans="1:8" s="141" customFormat="1" ht="15.95" customHeight="1" x14ac:dyDescent="0.2">
      <c r="A146" s="96">
        <f>1+COUNT(A$60:A145)</f>
        <v>72</v>
      </c>
      <c r="B146" s="87" t="s">
        <v>897</v>
      </c>
      <c r="C146" s="88" t="s">
        <v>62</v>
      </c>
      <c r="D146" s="89">
        <v>1</v>
      </c>
      <c r="E146" s="127"/>
      <c r="F146" s="90">
        <f t="shared" si="2"/>
        <v>0</v>
      </c>
      <c r="G146" s="90"/>
      <c r="H146" s="90"/>
    </row>
    <row r="147" spans="1:8" s="141" customFormat="1" ht="15.95" customHeight="1" x14ac:dyDescent="0.2">
      <c r="A147" s="96">
        <f>1+COUNT(A$60:A146)</f>
        <v>73</v>
      </c>
      <c r="B147" s="87" t="s">
        <v>898</v>
      </c>
      <c r="C147" s="88" t="s">
        <v>62</v>
      </c>
      <c r="D147" s="89">
        <v>1</v>
      </c>
      <c r="E147" s="127"/>
      <c r="F147" s="90">
        <f t="shared" si="2"/>
        <v>0</v>
      </c>
      <c r="G147" s="90"/>
      <c r="H147" s="90"/>
    </row>
    <row r="148" spans="1:8" s="141" customFormat="1" ht="15.95" customHeight="1" x14ac:dyDescent="0.2">
      <c r="A148" s="96">
        <f>1+COUNT(A$60:A147)</f>
        <v>74</v>
      </c>
      <c r="B148" s="87" t="s">
        <v>899</v>
      </c>
      <c r="C148" s="88" t="s">
        <v>62</v>
      </c>
      <c r="D148" s="89">
        <v>1</v>
      </c>
      <c r="E148" s="127"/>
      <c r="F148" s="90">
        <f t="shared" si="2"/>
        <v>0</v>
      </c>
      <c r="G148" s="90"/>
      <c r="H148" s="90"/>
    </row>
    <row r="149" spans="1:8" s="141" customFormat="1" ht="15.95" customHeight="1" x14ac:dyDescent="0.2">
      <c r="A149" s="96">
        <f>1+COUNT(A$60:A148)</f>
        <v>75</v>
      </c>
      <c r="B149" s="87" t="s">
        <v>900</v>
      </c>
      <c r="C149" s="88" t="s">
        <v>62</v>
      </c>
      <c r="D149" s="89">
        <v>1</v>
      </c>
      <c r="E149" s="127"/>
      <c r="F149" s="90">
        <f t="shared" si="2"/>
        <v>0</v>
      </c>
      <c r="G149" s="90"/>
      <c r="H149" s="90"/>
    </row>
    <row r="150" spans="1:8" s="141" customFormat="1" ht="15.95" customHeight="1" x14ac:dyDescent="0.2">
      <c r="A150" s="96">
        <f>1+COUNT(A$60:A149)</f>
        <v>76</v>
      </c>
      <c r="B150" s="87" t="s">
        <v>901</v>
      </c>
      <c r="C150" s="88" t="s">
        <v>62</v>
      </c>
      <c r="D150" s="89">
        <v>4</v>
      </c>
      <c r="E150" s="127"/>
      <c r="F150" s="90">
        <f t="shared" si="2"/>
        <v>0</v>
      </c>
      <c r="G150" s="90"/>
      <c r="H150" s="90"/>
    </row>
    <row r="151" spans="1:8" s="141" customFormat="1" ht="15.95" customHeight="1" x14ac:dyDescent="0.2">
      <c r="A151" s="96">
        <f>1+COUNT(A$60:A150)</f>
        <v>77</v>
      </c>
      <c r="B151" s="87" t="s">
        <v>902</v>
      </c>
      <c r="C151" s="88" t="s">
        <v>62</v>
      </c>
      <c r="D151" s="89">
        <v>1</v>
      </c>
      <c r="E151" s="127"/>
      <c r="F151" s="90">
        <f t="shared" si="2"/>
        <v>0</v>
      </c>
      <c r="G151" s="90"/>
      <c r="H151" s="90"/>
    </row>
    <row r="152" spans="1:8" s="141" customFormat="1" ht="15.95" customHeight="1" x14ac:dyDescent="0.2">
      <c r="A152" s="96">
        <f>1+COUNT(A$60:A151)</f>
        <v>78</v>
      </c>
      <c r="B152" s="87" t="s">
        <v>903</v>
      </c>
      <c r="C152" s="88" t="s">
        <v>62</v>
      </c>
      <c r="D152" s="89">
        <v>2</v>
      </c>
      <c r="E152" s="127"/>
      <c r="F152" s="90">
        <f t="shared" si="2"/>
        <v>0</v>
      </c>
      <c r="G152" s="90"/>
      <c r="H152" s="90"/>
    </row>
    <row r="153" spans="1:8" s="141" customFormat="1" ht="15.95" customHeight="1" x14ac:dyDescent="0.2">
      <c r="A153" s="96">
        <f>1+COUNT(A$60:A152)</f>
        <v>79</v>
      </c>
      <c r="B153" s="87" t="s">
        <v>904</v>
      </c>
      <c r="C153" s="88" t="s">
        <v>62</v>
      </c>
      <c r="D153" s="89">
        <v>1</v>
      </c>
      <c r="E153" s="127"/>
      <c r="F153" s="90">
        <f t="shared" si="2"/>
        <v>0</v>
      </c>
      <c r="G153" s="90"/>
      <c r="H153" s="90"/>
    </row>
    <row r="154" spans="1:8" s="141" customFormat="1" ht="15.95" customHeight="1" x14ac:dyDescent="0.2">
      <c r="A154" s="96">
        <f>1+COUNT(A$60:A153)</f>
        <v>80</v>
      </c>
      <c r="B154" s="87" t="s">
        <v>905</v>
      </c>
      <c r="C154" s="88" t="s">
        <v>62</v>
      </c>
      <c r="D154" s="89">
        <v>2</v>
      </c>
      <c r="E154" s="127"/>
      <c r="F154" s="90">
        <f t="shared" si="2"/>
        <v>0</v>
      </c>
      <c r="G154" s="90"/>
      <c r="H154" s="90"/>
    </row>
    <row r="155" spans="1:8" s="141" customFormat="1" ht="15.95" customHeight="1" x14ac:dyDescent="0.2">
      <c r="A155" s="96">
        <f>1+COUNT(A$60:A154)</f>
        <v>81</v>
      </c>
      <c r="B155" s="87" t="s">
        <v>906</v>
      </c>
      <c r="C155" s="88" t="s">
        <v>62</v>
      </c>
      <c r="D155" s="89">
        <v>1</v>
      </c>
      <c r="E155" s="127"/>
      <c r="F155" s="90">
        <f t="shared" si="2"/>
        <v>0</v>
      </c>
      <c r="G155" s="90"/>
      <c r="H155" s="90"/>
    </row>
    <row r="156" spans="1:8" s="141" customFormat="1" ht="15.95" customHeight="1" x14ac:dyDescent="0.2">
      <c r="A156" s="96">
        <f>1+COUNT(A$60:A155)</f>
        <v>82</v>
      </c>
      <c r="B156" s="87" t="s">
        <v>907</v>
      </c>
      <c r="C156" s="88" t="s">
        <v>62</v>
      </c>
      <c r="D156" s="89">
        <v>1</v>
      </c>
      <c r="E156" s="127"/>
      <c r="F156" s="90">
        <f t="shared" si="2"/>
        <v>0</v>
      </c>
      <c r="G156" s="90"/>
      <c r="H156" s="90"/>
    </row>
    <row r="157" spans="1:8" s="141" customFormat="1" ht="15.95" customHeight="1" x14ac:dyDescent="0.2">
      <c r="A157" s="96">
        <f>1+COUNT(A$60:A156)</f>
        <v>83</v>
      </c>
      <c r="B157" s="87" t="s">
        <v>908</v>
      </c>
      <c r="C157" s="88" t="s">
        <v>62</v>
      </c>
      <c r="D157" s="89">
        <v>1</v>
      </c>
      <c r="E157" s="127"/>
      <c r="F157" s="90">
        <f t="shared" si="2"/>
        <v>0</v>
      </c>
      <c r="G157" s="90"/>
      <c r="H157" s="90"/>
    </row>
    <row r="158" spans="1:8" s="141" customFormat="1" ht="15.95" customHeight="1" x14ac:dyDescent="0.2">
      <c r="A158" s="96">
        <f>1+COUNT(A$60:A157)</f>
        <v>84</v>
      </c>
      <c r="B158" s="87" t="s">
        <v>909</v>
      </c>
      <c r="C158" s="88" t="s">
        <v>62</v>
      </c>
      <c r="D158" s="89">
        <v>1</v>
      </c>
      <c r="E158" s="127"/>
      <c r="F158" s="90">
        <f t="shared" si="2"/>
        <v>0</v>
      </c>
      <c r="G158" s="90"/>
      <c r="H158" s="90"/>
    </row>
    <row r="159" spans="1:8" s="141" customFormat="1" ht="15.95" customHeight="1" x14ac:dyDescent="0.2">
      <c r="A159" s="96">
        <f>1+COUNT(A$60:A158)</f>
        <v>85</v>
      </c>
      <c r="B159" s="87" t="s">
        <v>910</v>
      </c>
      <c r="C159" s="88" t="s">
        <v>62</v>
      </c>
      <c r="D159" s="89">
        <v>2</v>
      </c>
      <c r="E159" s="127"/>
      <c r="F159" s="90">
        <f t="shared" si="2"/>
        <v>0</v>
      </c>
      <c r="G159" s="90"/>
      <c r="H159" s="90"/>
    </row>
    <row r="160" spans="1:8" s="141" customFormat="1" ht="15.95" customHeight="1" x14ac:dyDescent="0.2">
      <c r="A160" s="96">
        <f>1+COUNT(A$60:A159)</f>
        <v>86</v>
      </c>
      <c r="B160" s="87" t="s">
        <v>911</v>
      </c>
      <c r="C160" s="88" t="s">
        <v>62</v>
      </c>
      <c r="D160" s="89">
        <v>1</v>
      </c>
      <c r="E160" s="127"/>
      <c r="F160" s="90">
        <f t="shared" si="2"/>
        <v>0</v>
      </c>
      <c r="G160" s="90"/>
      <c r="H160" s="90"/>
    </row>
    <row r="161" spans="1:8" s="141" customFormat="1" ht="15.95" customHeight="1" x14ac:dyDescent="0.2">
      <c r="A161" s="96">
        <f>1+COUNT(A$60:A160)</f>
        <v>87</v>
      </c>
      <c r="B161" s="87" t="s">
        <v>912</v>
      </c>
      <c r="C161" s="88" t="s">
        <v>62</v>
      </c>
      <c r="D161" s="89">
        <v>1</v>
      </c>
      <c r="E161" s="127"/>
      <c r="F161" s="90">
        <f t="shared" si="2"/>
        <v>0</v>
      </c>
      <c r="G161" s="90"/>
      <c r="H161" s="90"/>
    </row>
    <row r="162" spans="1:8" s="141" customFormat="1" ht="15.95" customHeight="1" x14ac:dyDescent="0.2">
      <c r="A162" s="96">
        <f>1+COUNT(A$60:A161)</f>
        <v>88</v>
      </c>
      <c r="B162" s="87" t="s">
        <v>913</v>
      </c>
      <c r="C162" s="88" t="s">
        <v>62</v>
      </c>
      <c r="D162" s="89">
        <v>1</v>
      </c>
      <c r="E162" s="127"/>
      <c r="F162" s="90">
        <f t="shared" si="2"/>
        <v>0</v>
      </c>
      <c r="G162" s="90"/>
      <c r="H162" s="90"/>
    </row>
    <row r="163" spans="1:8" s="141" customFormat="1" ht="15.95" customHeight="1" x14ac:dyDescent="0.2">
      <c r="A163" s="96">
        <f>1+COUNT(A$60:A162)</f>
        <v>89</v>
      </c>
      <c r="B163" s="87" t="s">
        <v>914</v>
      </c>
      <c r="C163" s="88" t="s">
        <v>62</v>
      </c>
      <c r="D163" s="89">
        <v>1</v>
      </c>
      <c r="E163" s="127"/>
      <c r="F163" s="90">
        <f t="shared" si="2"/>
        <v>0</v>
      </c>
      <c r="G163" s="90"/>
      <c r="H163" s="90"/>
    </row>
    <row r="164" spans="1:8" s="141" customFormat="1" ht="15.95" customHeight="1" x14ac:dyDescent="0.2">
      <c r="A164" s="96">
        <f>1+COUNT(A$60:A163)</f>
        <v>90</v>
      </c>
      <c r="B164" s="87" t="s">
        <v>915</v>
      </c>
      <c r="C164" s="88" t="s">
        <v>62</v>
      </c>
      <c r="D164" s="89">
        <v>1</v>
      </c>
      <c r="E164" s="127"/>
      <c r="F164" s="90">
        <f t="shared" si="2"/>
        <v>0</v>
      </c>
      <c r="G164" s="90"/>
      <c r="H164" s="90"/>
    </row>
    <row r="165" spans="1:8" s="141" customFormat="1" ht="15.95" customHeight="1" x14ac:dyDescent="0.2">
      <c r="A165" s="96">
        <f>1+COUNT(A$60:A164)</f>
        <v>91</v>
      </c>
      <c r="B165" s="87" t="s">
        <v>916</v>
      </c>
      <c r="C165" s="88" t="s">
        <v>62</v>
      </c>
      <c r="D165" s="89">
        <v>1</v>
      </c>
      <c r="E165" s="127"/>
      <c r="F165" s="90">
        <f t="shared" si="2"/>
        <v>0</v>
      </c>
      <c r="G165" s="90"/>
      <c r="H165" s="90"/>
    </row>
    <row r="166" spans="1:8" s="141" customFormat="1" ht="15.95" customHeight="1" x14ac:dyDescent="0.2">
      <c r="A166" s="96">
        <f>1+COUNT(A$60:A165)</f>
        <v>92</v>
      </c>
      <c r="B166" s="87" t="s">
        <v>917</v>
      </c>
      <c r="C166" s="88" t="s">
        <v>62</v>
      </c>
      <c r="D166" s="89">
        <v>1</v>
      </c>
      <c r="E166" s="127"/>
      <c r="F166" s="90">
        <f t="shared" si="2"/>
        <v>0</v>
      </c>
      <c r="G166" s="90"/>
      <c r="H166" s="90"/>
    </row>
    <row r="167" spans="1:8" s="141" customFormat="1" ht="15.95" customHeight="1" x14ac:dyDescent="0.2">
      <c r="A167" s="96">
        <f>1+COUNT(A$60:A166)</f>
        <v>93</v>
      </c>
      <c r="B167" s="87" t="s">
        <v>918</v>
      </c>
      <c r="C167" s="88" t="s">
        <v>62</v>
      </c>
      <c r="D167" s="89">
        <v>1</v>
      </c>
      <c r="E167" s="127"/>
      <c r="F167" s="90">
        <f t="shared" si="2"/>
        <v>0</v>
      </c>
      <c r="G167" s="90"/>
      <c r="H167" s="90"/>
    </row>
    <row r="168" spans="1:8" s="141" customFormat="1" ht="15.95" customHeight="1" x14ac:dyDescent="0.2">
      <c r="A168" s="96">
        <f>1+COUNT(A$60:A167)</f>
        <v>94</v>
      </c>
      <c r="B168" s="87" t="s">
        <v>919</v>
      </c>
      <c r="C168" s="88" t="s">
        <v>62</v>
      </c>
      <c r="D168" s="89">
        <v>1</v>
      </c>
      <c r="E168" s="127"/>
      <c r="F168" s="90">
        <f t="shared" ref="F168:F249" si="8">ROUND(D168*ROUND(E168,2),2)</f>
        <v>0</v>
      </c>
      <c r="G168" s="90"/>
      <c r="H168" s="90"/>
    </row>
    <row r="169" spans="1:8" s="141" customFormat="1" ht="15.95" customHeight="1" x14ac:dyDescent="0.2">
      <c r="A169" s="96">
        <f>1+COUNT(A$60:A168)</f>
        <v>95</v>
      </c>
      <c r="B169" s="87" t="s">
        <v>920</v>
      </c>
      <c r="C169" s="88" t="s">
        <v>921</v>
      </c>
      <c r="D169" s="89">
        <v>1</v>
      </c>
      <c r="E169" s="127"/>
      <c r="F169" s="90">
        <f t="shared" si="8"/>
        <v>0</v>
      </c>
      <c r="G169" s="90"/>
      <c r="H169" s="90"/>
    </row>
    <row r="170" spans="1:8" s="141" customFormat="1" ht="15.95" customHeight="1" x14ac:dyDescent="0.2">
      <c r="A170" s="96">
        <f>1+COUNT(A$60:A169)</f>
        <v>96</v>
      </c>
      <c r="B170" s="87" t="s">
        <v>922</v>
      </c>
      <c r="C170" s="88" t="s">
        <v>921</v>
      </c>
      <c r="D170" s="89">
        <v>1</v>
      </c>
      <c r="E170" s="127"/>
      <c r="F170" s="90">
        <f t="shared" si="8"/>
        <v>0</v>
      </c>
      <c r="G170" s="90"/>
      <c r="H170" s="90"/>
    </row>
    <row r="171" spans="1:8" s="141" customFormat="1" ht="15.95" customHeight="1" x14ac:dyDescent="0.2">
      <c r="A171" s="96">
        <f>1+COUNT(A$60:A170)</f>
        <v>97</v>
      </c>
      <c r="B171" s="87" t="s">
        <v>923</v>
      </c>
      <c r="C171" s="88" t="s">
        <v>62</v>
      </c>
      <c r="D171" s="89">
        <v>2</v>
      </c>
      <c r="E171" s="127"/>
      <c r="F171" s="90">
        <f t="shared" si="8"/>
        <v>0</v>
      </c>
      <c r="G171" s="90"/>
      <c r="H171" s="90"/>
    </row>
    <row r="172" spans="1:8" s="141" customFormat="1" ht="15.95" customHeight="1" x14ac:dyDescent="0.2">
      <c r="A172" s="96">
        <f>1+COUNT(A$60:A171)</f>
        <v>98</v>
      </c>
      <c r="B172" s="87" t="s">
        <v>924</v>
      </c>
      <c r="C172" s="88" t="s">
        <v>62</v>
      </c>
      <c r="D172" s="89">
        <v>1</v>
      </c>
      <c r="E172" s="127"/>
      <c r="F172" s="90">
        <f t="shared" si="8"/>
        <v>0</v>
      </c>
      <c r="G172" s="90"/>
      <c r="H172" s="90"/>
    </row>
    <row r="173" spans="1:8" s="141" customFormat="1" ht="15.95" customHeight="1" x14ac:dyDescent="0.2">
      <c r="A173" s="96">
        <f>1+COUNT(A$60:A172)</f>
        <v>99</v>
      </c>
      <c r="B173" s="87" t="s">
        <v>925</v>
      </c>
      <c r="C173" s="88" t="s">
        <v>62</v>
      </c>
      <c r="D173" s="89">
        <v>2</v>
      </c>
      <c r="E173" s="127"/>
      <c r="F173" s="90">
        <f t="shared" si="8"/>
        <v>0</v>
      </c>
      <c r="G173" s="90"/>
      <c r="H173" s="90"/>
    </row>
    <row r="174" spans="1:8" s="141" customFormat="1" ht="15.95" customHeight="1" x14ac:dyDescent="0.2">
      <c r="A174" s="96">
        <f>1+COUNT(A$60:A173)</f>
        <v>100</v>
      </c>
      <c r="B174" s="87" t="s">
        <v>926</v>
      </c>
      <c r="C174" s="88" t="s">
        <v>62</v>
      </c>
      <c r="D174" s="89">
        <v>1</v>
      </c>
      <c r="E174" s="127"/>
      <c r="F174" s="90">
        <f t="shared" si="8"/>
        <v>0</v>
      </c>
      <c r="G174" s="90"/>
      <c r="H174" s="90"/>
    </row>
    <row r="175" spans="1:8" s="141" customFormat="1" ht="15.95" customHeight="1" x14ac:dyDescent="0.2">
      <c r="A175" s="96">
        <f>1+COUNT(A$60:A174)</f>
        <v>101</v>
      </c>
      <c r="B175" s="87" t="s">
        <v>927</v>
      </c>
      <c r="C175" s="88" t="s">
        <v>62</v>
      </c>
      <c r="D175" s="89">
        <v>1</v>
      </c>
      <c r="E175" s="127"/>
      <c r="F175" s="90">
        <f t="shared" si="8"/>
        <v>0</v>
      </c>
      <c r="G175" s="90"/>
      <c r="H175" s="90"/>
    </row>
    <row r="176" spans="1:8" s="141" customFormat="1" ht="15.95" customHeight="1" x14ac:dyDescent="0.2">
      <c r="A176" s="96">
        <f>1+COUNT(A$60:A175)</f>
        <v>102</v>
      </c>
      <c r="B176" s="87" t="s">
        <v>928</v>
      </c>
      <c r="C176" s="88" t="s">
        <v>62</v>
      </c>
      <c r="D176" s="89">
        <v>1</v>
      </c>
      <c r="E176" s="127"/>
      <c r="F176" s="90">
        <f t="shared" si="8"/>
        <v>0</v>
      </c>
      <c r="G176" s="90"/>
      <c r="H176" s="90"/>
    </row>
    <row r="177" spans="1:8" s="141" customFormat="1" ht="15.95" customHeight="1" x14ac:dyDescent="0.2">
      <c r="A177" s="96">
        <f>1+COUNT(A$60:A176)</f>
        <v>103</v>
      </c>
      <c r="B177" s="87" t="s">
        <v>929</v>
      </c>
      <c r="C177" s="88" t="s">
        <v>62</v>
      </c>
      <c r="D177" s="89">
        <v>1</v>
      </c>
      <c r="E177" s="127"/>
      <c r="F177" s="90">
        <f t="shared" si="8"/>
        <v>0</v>
      </c>
      <c r="G177" s="90"/>
      <c r="H177" s="90"/>
    </row>
    <row r="178" spans="1:8" s="141" customFormat="1" ht="15.95" customHeight="1" x14ac:dyDescent="0.2">
      <c r="A178" s="96">
        <f>1+COUNT(A$60:A177)</f>
        <v>104</v>
      </c>
      <c r="B178" s="87" t="s">
        <v>930</v>
      </c>
      <c r="C178" s="88" t="s">
        <v>62</v>
      </c>
      <c r="D178" s="89">
        <v>4</v>
      </c>
      <c r="E178" s="127"/>
      <c r="F178" s="90">
        <f t="shared" si="8"/>
        <v>0</v>
      </c>
      <c r="G178" s="90"/>
      <c r="H178" s="90"/>
    </row>
    <row r="179" spans="1:8" s="141" customFormat="1" ht="15.95" customHeight="1" x14ac:dyDescent="0.2">
      <c r="A179" s="96">
        <f>1+COUNT(A$60:A178)</f>
        <v>105</v>
      </c>
      <c r="B179" s="87" t="s">
        <v>931</v>
      </c>
      <c r="C179" s="88" t="s">
        <v>62</v>
      </c>
      <c r="D179" s="89">
        <v>1</v>
      </c>
      <c r="E179" s="127"/>
      <c r="F179" s="90">
        <f t="shared" si="8"/>
        <v>0</v>
      </c>
      <c r="G179" s="90"/>
      <c r="H179" s="90"/>
    </row>
    <row r="180" spans="1:8" s="141" customFormat="1" ht="15.95" customHeight="1" x14ac:dyDescent="0.2">
      <c r="A180" s="96">
        <f>1+COUNT(A$60:A179)</f>
        <v>106</v>
      </c>
      <c r="B180" s="87" t="s">
        <v>932</v>
      </c>
      <c r="C180" s="88" t="s">
        <v>62</v>
      </c>
      <c r="D180" s="89">
        <v>2</v>
      </c>
      <c r="E180" s="127"/>
      <c r="F180" s="90">
        <f t="shared" si="8"/>
        <v>0</v>
      </c>
      <c r="G180" s="90"/>
      <c r="H180" s="90"/>
    </row>
    <row r="181" spans="1:8" s="141" customFormat="1" ht="15.95" customHeight="1" x14ac:dyDescent="0.2">
      <c r="A181" s="96">
        <f>1+COUNT(A$60:A180)</f>
        <v>107</v>
      </c>
      <c r="B181" s="87" t="s">
        <v>933</v>
      </c>
      <c r="C181" s="88" t="s">
        <v>62</v>
      </c>
      <c r="D181" s="89">
        <v>1</v>
      </c>
      <c r="E181" s="127"/>
      <c r="F181" s="90">
        <f t="shared" si="8"/>
        <v>0</v>
      </c>
      <c r="G181" s="90"/>
      <c r="H181" s="90"/>
    </row>
    <row r="182" spans="1:8" s="141" customFormat="1" ht="15.95" customHeight="1" x14ac:dyDescent="0.2">
      <c r="A182" s="96">
        <f>1+COUNT(A$60:A181)</f>
        <v>108</v>
      </c>
      <c r="B182" s="87" t="s">
        <v>934</v>
      </c>
      <c r="C182" s="88" t="s">
        <v>62</v>
      </c>
      <c r="D182" s="89">
        <v>12</v>
      </c>
      <c r="E182" s="127"/>
      <c r="F182" s="90">
        <f t="shared" si="8"/>
        <v>0</v>
      </c>
      <c r="G182" s="90"/>
      <c r="H182" s="90"/>
    </row>
    <row r="183" spans="1:8" s="141" customFormat="1" ht="15.95" customHeight="1" x14ac:dyDescent="0.2">
      <c r="A183" s="96">
        <f>1+COUNT(A$60:A182)</f>
        <v>109</v>
      </c>
      <c r="B183" s="87" t="s">
        <v>935</v>
      </c>
      <c r="C183" s="88" t="s">
        <v>62</v>
      </c>
      <c r="D183" s="89">
        <v>2</v>
      </c>
      <c r="E183" s="127"/>
      <c r="F183" s="90">
        <f t="shared" si="8"/>
        <v>0</v>
      </c>
      <c r="G183" s="90"/>
      <c r="H183" s="90"/>
    </row>
    <row r="184" spans="1:8" s="141" customFormat="1" ht="15.95" customHeight="1" x14ac:dyDescent="0.2">
      <c r="A184" s="96">
        <f>1+COUNT(A$60:A183)</f>
        <v>110</v>
      </c>
      <c r="B184" s="87" t="s">
        <v>1647</v>
      </c>
      <c r="C184" s="88" t="s">
        <v>62</v>
      </c>
      <c r="D184" s="89">
        <v>2</v>
      </c>
      <c r="E184" s="127"/>
      <c r="F184" s="90">
        <f t="shared" ref="F184" si="9">ROUND(D184*ROUND(E184,2),2)</f>
        <v>0</v>
      </c>
      <c r="G184" s="90"/>
      <c r="H184" s="90"/>
    </row>
    <row r="185" spans="1:8" s="141" customFormat="1" ht="15.95" customHeight="1" x14ac:dyDescent="0.2">
      <c r="A185" s="96">
        <f>1+COUNT(A$60:A184)</f>
        <v>111</v>
      </c>
      <c r="B185" s="87" t="s">
        <v>936</v>
      </c>
      <c r="C185" s="88" t="s">
        <v>62</v>
      </c>
      <c r="D185" s="89">
        <f>3*2</f>
        <v>6</v>
      </c>
      <c r="E185" s="127"/>
      <c r="F185" s="90">
        <f t="shared" si="8"/>
        <v>0</v>
      </c>
      <c r="G185" s="90"/>
      <c r="H185" s="90"/>
    </row>
    <row r="186" spans="1:8" s="141" customFormat="1" ht="15.95" customHeight="1" x14ac:dyDescent="0.2">
      <c r="A186" s="96">
        <f>1+COUNT(A$60:A185)</f>
        <v>112</v>
      </c>
      <c r="B186" s="87" t="s">
        <v>937</v>
      </c>
      <c r="C186" s="88" t="s">
        <v>62</v>
      </c>
      <c r="D186" s="89">
        <v>4</v>
      </c>
      <c r="E186" s="127"/>
      <c r="F186" s="90">
        <f t="shared" si="8"/>
        <v>0</v>
      </c>
      <c r="G186" s="90"/>
      <c r="H186" s="90"/>
    </row>
    <row r="187" spans="1:8" s="141" customFormat="1" ht="15.95" customHeight="1" x14ac:dyDescent="0.2">
      <c r="A187" s="96">
        <f>1+COUNT(A$60:A186)</f>
        <v>113</v>
      </c>
      <c r="B187" s="87" t="s">
        <v>938</v>
      </c>
      <c r="C187" s="88" t="s">
        <v>62</v>
      </c>
      <c r="D187" s="89">
        <v>4</v>
      </c>
      <c r="E187" s="127"/>
      <c r="F187" s="90">
        <f t="shared" si="8"/>
        <v>0</v>
      </c>
      <c r="G187" s="90"/>
      <c r="H187" s="90"/>
    </row>
    <row r="188" spans="1:8" s="141" customFormat="1" ht="15.95" customHeight="1" x14ac:dyDescent="0.2">
      <c r="A188" s="96">
        <f>1+COUNT(A$60:A187)</f>
        <v>114</v>
      </c>
      <c r="B188" s="87" t="s">
        <v>939</v>
      </c>
      <c r="C188" s="88" t="s">
        <v>62</v>
      </c>
      <c r="D188" s="89">
        <v>2</v>
      </c>
      <c r="E188" s="127"/>
      <c r="F188" s="90">
        <f t="shared" si="8"/>
        <v>0</v>
      </c>
      <c r="G188" s="90"/>
      <c r="H188" s="90"/>
    </row>
    <row r="189" spans="1:8" s="141" customFormat="1" ht="15.95" customHeight="1" x14ac:dyDescent="0.2">
      <c r="A189" s="96">
        <f>1+COUNT(A$60:A188)</f>
        <v>115</v>
      </c>
      <c r="B189" s="87" t="s">
        <v>940</v>
      </c>
      <c r="C189" s="88" t="s">
        <v>62</v>
      </c>
      <c r="D189" s="89">
        <v>1</v>
      </c>
      <c r="E189" s="127"/>
      <c r="F189" s="90">
        <f t="shared" si="8"/>
        <v>0</v>
      </c>
      <c r="G189" s="90"/>
      <c r="H189" s="90"/>
    </row>
    <row r="190" spans="1:8" s="141" customFormat="1" ht="15.95" customHeight="1" x14ac:dyDescent="0.2">
      <c r="A190" s="96">
        <f>1+COUNT(A$60:A189)</f>
        <v>116</v>
      </c>
      <c r="B190" s="87" t="s">
        <v>941</v>
      </c>
      <c r="C190" s="88" t="s">
        <v>62</v>
      </c>
      <c r="D190" s="89">
        <v>2</v>
      </c>
      <c r="E190" s="127"/>
      <c r="F190" s="90">
        <f t="shared" si="8"/>
        <v>0</v>
      </c>
      <c r="G190" s="90"/>
      <c r="H190" s="90"/>
    </row>
    <row r="191" spans="1:8" s="141" customFormat="1" ht="15.95" customHeight="1" x14ac:dyDescent="0.2">
      <c r="A191" s="96">
        <f>1+COUNT(A$60:A190)</f>
        <v>117</v>
      </c>
      <c r="B191" s="87" t="s">
        <v>942</v>
      </c>
      <c r="C191" s="88" t="s">
        <v>62</v>
      </c>
      <c r="D191" s="89">
        <v>2</v>
      </c>
      <c r="E191" s="127"/>
      <c r="F191" s="90">
        <f t="shared" si="8"/>
        <v>0</v>
      </c>
      <c r="G191" s="90"/>
      <c r="H191" s="90"/>
    </row>
    <row r="192" spans="1:8" s="141" customFormat="1" ht="15.95" customHeight="1" x14ac:dyDescent="0.2">
      <c r="A192" s="96">
        <f>1+COUNT(A$60:A191)</f>
        <v>118</v>
      </c>
      <c r="B192" s="87" t="s">
        <v>943</v>
      </c>
      <c r="C192" s="88" t="s">
        <v>62</v>
      </c>
      <c r="D192" s="89">
        <v>2</v>
      </c>
      <c r="E192" s="127"/>
      <c r="F192" s="90">
        <f t="shared" si="8"/>
        <v>0</v>
      </c>
      <c r="G192" s="90"/>
      <c r="H192" s="90"/>
    </row>
    <row r="193" spans="1:8" s="141" customFormat="1" ht="15.95" customHeight="1" x14ac:dyDescent="0.2">
      <c r="A193" s="96">
        <f>1+COUNT(A$60:A192)</f>
        <v>119</v>
      </c>
      <c r="B193" s="87" t="s">
        <v>944</v>
      </c>
      <c r="C193" s="88" t="s">
        <v>62</v>
      </c>
      <c r="D193" s="89">
        <v>4</v>
      </c>
      <c r="E193" s="127"/>
      <c r="F193" s="90">
        <f t="shared" si="8"/>
        <v>0</v>
      </c>
      <c r="G193" s="90"/>
      <c r="H193" s="90"/>
    </row>
    <row r="194" spans="1:8" s="141" customFormat="1" ht="15.95" customHeight="1" x14ac:dyDescent="0.2">
      <c r="A194" s="96">
        <f>1+COUNT(A$60:A193)</f>
        <v>120</v>
      </c>
      <c r="B194" s="87" t="s">
        <v>945</v>
      </c>
      <c r="C194" s="88" t="s">
        <v>62</v>
      </c>
      <c r="D194" s="89">
        <v>2</v>
      </c>
      <c r="E194" s="127"/>
      <c r="F194" s="90">
        <f t="shared" si="8"/>
        <v>0</v>
      </c>
      <c r="G194" s="90"/>
      <c r="H194" s="90"/>
    </row>
    <row r="195" spans="1:8" s="141" customFormat="1" ht="15.95" customHeight="1" x14ac:dyDescent="0.2">
      <c r="A195" s="96">
        <f>1+COUNT(A$60:A194)</f>
        <v>121</v>
      </c>
      <c r="B195" s="87" t="s">
        <v>946</v>
      </c>
      <c r="C195" s="88" t="s">
        <v>62</v>
      </c>
      <c r="D195" s="89">
        <v>1</v>
      </c>
      <c r="E195" s="127"/>
      <c r="F195" s="90">
        <f t="shared" si="8"/>
        <v>0</v>
      </c>
      <c r="G195" s="90"/>
      <c r="H195" s="90"/>
    </row>
    <row r="196" spans="1:8" s="141" customFormat="1" ht="15.95" customHeight="1" x14ac:dyDescent="0.2">
      <c r="A196" s="96">
        <f>1+COUNT(A$60:A195)</f>
        <v>122</v>
      </c>
      <c r="B196" s="87" t="s">
        <v>947</v>
      </c>
      <c r="C196" s="88" t="s">
        <v>62</v>
      </c>
      <c r="D196" s="89">
        <v>1</v>
      </c>
      <c r="E196" s="127"/>
      <c r="F196" s="90">
        <f t="shared" si="8"/>
        <v>0</v>
      </c>
      <c r="G196" s="90"/>
      <c r="H196" s="90"/>
    </row>
    <row r="197" spans="1:8" s="141" customFormat="1" ht="15.95" customHeight="1" x14ac:dyDescent="0.2">
      <c r="A197" s="96">
        <f>1+COUNT(A$60:A196)</f>
        <v>123</v>
      </c>
      <c r="B197" s="87" t="s">
        <v>948</v>
      </c>
      <c r="C197" s="88" t="s">
        <v>62</v>
      </c>
      <c r="D197" s="89">
        <v>2</v>
      </c>
      <c r="E197" s="127"/>
      <c r="F197" s="90">
        <f t="shared" si="8"/>
        <v>0</v>
      </c>
      <c r="G197" s="90"/>
      <c r="H197" s="90"/>
    </row>
    <row r="198" spans="1:8" s="141" customFormat="1" ht="15.95" customHeight="1" x14ac:dyDescent="0.2">
      <c r="A198" s="96">
        <f>1+COUNT(A$60:A197)</f>
        <v>124</v>
      </c>
      <c r="B198" s="87" t="s">
        <v>949</v>
      </c>
      <c r="C198" s="88" t="s">
        <v>62</v>
      </c>
      <c r="D198" s="89">
        <v>2</v>
      </c>
      <c r="E198" s="127"/>
      <c r="F198" s="90">
        <f t="shared" si="8"/>
        <v>0</v>
      </c>
      <c r="G198" s="90"/>
      <c r="H198" s="90"/>
    </row>
    <row r="199" spans="1:8" s="141" customFormat="1" ht="15.95" customHeight="1" x14ac:dyDescent="0.2">
      <c r="A199" s="96">
        <f>1+COUNT(A$60:A198)</f>
        <v>125</v>
      </c>
      <c r="B199" s="87" t="s">
        <v>950</v>
      </c>
      <c r="C199" s="88" t="s">
        <v>62</v>
      </c>
      <c r="D199" s="89">
        <v>1</v>
      </c>
      <c r="E199" s="127"/>
      <c r="F199" s="90">
        <f t="shared" si="8"/>
        <v>0</v>
      </c>
      <c r="G199" s="90"/>
      <c r="H199" s="90"/>
    </row>
    <row r="200" spans="1:8" s="141" customFormat="1" ht="15.95" customHeight="1" x14ac:dyDescent="0.2">
      <c r="A200" s="96">
        <f>1+COUNT(A$60:A199)</f>
        <v>126</v>
      </c>
      <c r="B200" s="87" t="s">
        <v>951</v>
      </c>
      <c r="C200" s="88" t="s">
        <v>62</v>
      </c>
      <c r="D200" s="89">
        <v>1</v>
      </c>
      <c r="E200" s="127"/>
      <c r="F200" s="90">
        <f t="shared" si="8"/>
        <v>0</v>
      </c>
      <c r="G200" s="90"/>
      <c r="H200" s="90"/>
    </row>
    <row r="201" spans="1:8" s="141" customFormat="1" ht="15.95" customHeight="1" x14ac:dyDescent="0.2">
      <c r="A201" s="96">
        <f>1+COUNT(A$60:A200)</f>
        <v>127</v>
      </c>
      <c r="B201" s="87" t="s">
        <v>952</v>
      </c>
      <c r="C201" s="88" t="s">
        <v>62</v>
      </c>
      <c r="D201" s="89">
        <v>1</v>
      </c>
      <c r="E201" s="127"/>
      <c r="F201" s="90">
        <f t="shared" si="8"/>
        <v>0</v>
      </c>
      <c r="G201" s="90"/>
      <c r="H201" s="90"/>
    </row>
    <row r="202" spans="1:8" s="141" customFormat="1" ht="15.95" customHeight="1" x14ac:dyDescent="0.2">
      <c r="A202" s="96">
        <f>1+COUNT(A$60:A201)</f>
        <v>128</v>
      </c>
      <c r="B202" s="87" t="s">
        <v>953</v>
      </c>
      <c r="C202" s="88" t="s">
        <v>62</v>
      </c>
      <c r="D202" s="89">
        <v>1</v>
      </c>
      <c r="E202" s="127"/>
      <c r="F202" s="90">
        <f t="shared" si="8"/>
        <v>0</v>
      </c>
      <c r="G202" s="90"/>
      <c r="H202" s="90"/>
    </row>
    <row r="203" spans="1:8" s="141" customFormat="1" ht="15.95" customHeight="1" x14ac:dyDescent="0.2">
      <c r="A203" s="96">
        <f>1+COUNT(A$60:A202)</f>
        <v>129</v>
      </c>
      <c r="B203" s="87" t="s">
        <v>1648</v>
      </c>
      <c r="C203" s="88" t="s">
        <v>62</v>
      </c>
      <c r="D203" s="89">
        <v>4</v>
      </c>
      <c r="E203" s="127"/>
      <c r="F203" s="90">
        <f t="shared" ref="F203:F205" si="10">ROUND(D203*ROUND(E203,2),2)</f>
        <v>0</v>
      </c>
      <c r="G203" s="90"/>
      <c r="H203" s="90"/>
    </row>
    <row r="204" spans="1:8" s="141" customFormat="1" ht="15.95" customHeight="1" x14ac:dyDescent="0.2">
      <c r="A204" s="96">
        <f>1+COUNT(A$60:A203)</f>
        <v>130</v>
      </c>
      <c r="B204" s="87" t="s">
        <v>1649</v>
      </c>
      <c r="C204" s="88" t="s">
        <v>62</v>
      </c>
      <c r="D204" s="89">
        <v>2</v>
      </c>
      <c r="E204" s="127"/>
      <c r="F204" s="90">
        <f t="shared" si="10"/>
        <v>0</v>
      </c>
      <c r="G204" s="90"/>
      <c r="H204" s="90"/>
    </row>
    <row r="205" spans="1:8" s="141" customFormat="1" ht="15.95" customHeight="1" x14ac:dyDescent="0.2">
      <c r="A205" s="96">
        <f>1+COUNT(A$60:A204)</f>
        <v>131</v>
      </c>
      <c r="B205" s="87" t="s">
        <v>1650</v>
      </c>
      <c r="C205" s="88" t="s">
        <v>62</v>
      </c>
      <c r="D205" s="89">
        <v>6</v>
      </c>
      <c r="E205" s="127"/>
      <c r="F205" s="90">
        <f t="shared" si="10"/>
        <v>0</v>
      </c>
      <c r="G205" s="90"/>
      <c r="H205" s="90"/>
    </row>
    <row r="206" spans="1:8" s="141" customFormat="1" ht="15.95" customHeight="1" x14ac:dyDescent="0.2">
      <c r="A206" s="96">
        <f>1+COUNT(A$60:A205)</f>
        <v>132</v>
      </c>
      <c r="B206" s="87" t="s">
        <v>1651</v>
      </c>
      <c r="C206" s="88" t="s">
        <v>62</v>
      </c>
      <c r="D206" s="89">
        <v>1</v>
      </c>
      <c r="E206" s="127"/>
      <c r="F206" s="90">
        <f t="shared" ref="F206:F208" si="11">ROUND(D206*ROUND(E206,2),2)</f>
        <v>0</v>
      </c>
      <c r="G206" s="90"/>
      <c r="H206" s="90"/>
    </row>
    <row r="207" spans="1:8" s="141" customFormat="1" ht="15.95" customHeight="1" x14ac:dyDescent="0.2">
      <c r="A207" s="96">
        <f>1+COUNT(A$60:A206)</f>
        <v>133</v>
      </c>
      <c r="B207" s="87" t="s">
        <v>1652</v>
      </c>
      <c r="C207" s="88" t="s">
        <v>62</v>
      </c>
      <c r="D207" s="89">
        <v>2</v>
      </c>
      <c r="E207" s="127"/>
      <c r="F207" s="90">
        <f t="shared" si="11"/>
        <v>0</v>
      </c>
      <c r="G207" s="90"/>
      <c r="H207" s="90"/>
    </row>
    <row r="208" spans="1:8" s="141" customFormat="1" ht="15.95" customHeight="1" x14ac:dyDescent="0.2">
      <c r="A208" s="96">
        <f>1+COUNT(A$60:A207)</f>
        <v>134</v>
      </c>
      <c r="B208" s="87" t="s">
        <v>1653</v>
      </c>
      <c r="C208" s="88" t="s">
        <v>62</v>
      </c>
      <c r="D208" s="89">
        <v>2</v>
      </c>
      <c r="E208" s="127"/>
      <c r="F208" s="90">
        <f t="shared" si="11"/>
        <v>0</v>
      </c>
      <c r="G208" s="90"/>
      <c r="H208" s="90"/>
    </row>
    <row r="209" spans="1:8" s="141" customFormat="1" ht="15.95" customHeight="1" x14ac:dyDescent="0.2">
      <c r="A209" s="96">
        <f>1+COUNT(A$60:A208)</f>
        <v>135</v>
      </c>
      <c r="B209" s="87" t="s">
        <v>1654</v>
      </c>
      <c r="C209" s="88" t="s">
        <v>62</v>
      </c>
      <c r="D209" s="89">
        <v>1</v>
      </c>
      <c r="E209" s="127"/>
      <c r="F209" s="90">
        <f t="shared" ref="F209:F211" si="12">ROUND(D209*ROUND(E209,2),2)</f>
        <v>0</v>
      </c>
      <c r="G209" s="90"/>
      <c r="H209" s="90"/>
    </row>
    <row r="210" spans="1:8" s="141" customFormat="1" ht="15.95" customHeight="1" x14ac:dyDescent="0.2">
      <c r="A210" s="96">
        <f>1+COUNT(A$60:A209)</f>
        <v>136</v>
      </c>
      <c r="B210" s="87" t="s">
        <v>1655</v>
      </c>
      <c r="C210" s="88" t="s">
        <v>62</v>
      </c>
      <c r="D210" s="89">
        <v>1</v>
      </c>
      <c r="E210" s="127"/>
      <c r="F210" s="90">
        <f t="shared" si="12"/>
        <v>0</v>
      </c>
      <c r="G210" s="90"/>
      <c r="H210" s="90"/>
    </row>
    <row r="211" spans="1:8" s="141" customFormat="1" ht="15.95" customHeight="1" x14ac:dyDescent="0.2">
      <c r="A211" s="96">
        <f>1+COUNT(A$60:A210)</f>
        <v>137</v>
      </c>
      <c r="B211" s="87" t="s">
        <v>1656</v>
      </c>
      <c r="C211" s="88" t="s">
        <v>62</v>
      </c>
      <c r="D211" s="89">
        <v>1</v>
      </c>
      <c r="E211" s="127"/>
      <c r="F211" s="90">
        <f t="shared" si="12"/>
        <v>0</v>
      </c>
      <c r="G211" s="90"/>
      <c r="H211" s="90"/>
    </row>
    <row r="212" spans="1:8" s="141" customFormat="1" ht="15.95" customHeight="1" x14ac:dyDescent="0.2">
      <c r="A212" s="96">
        <f>1+COUNT(A$60:A211)</f>
        <v>138</v>
      </c>
      <c r="B212" s="87" t="s">
        <v>954</v>
      </c>
      <c r="C212" s="88" t="s">
        <v>62</v>
      </c>
      <c r="D212" s="89">
        <v>2</v>
      </c>
      <c r="E212" s="127"/>
      <c r="F212" s="90">
        <f t="shared" si="8"/>
        <v>0</v>
      </c>
      <c r="G212" s="90"/>
      <c r="H212" s="90"/>
    </row>
    <row r="213" spans="1:8" s="141" customFormat="1" ht="15.95" customHeight="1" x14ac:dyDescent="0.2">
      <c r="A213" s="96">
        <f>1+COUNT(A$60:A212)</f>
        <v>139</v>
      </c>
      <c r="B213" s="87" t="s">
        <v>955</v>
      </c>
      <c r="C213" s="88" t="s">
        <v>62</v>
      </c>
      <c r="D213" s="89">
        <v>2</v>
      </c>
      <c r="E213" s="127"/>
      <c r="F213" s="90">
        <f t="shared" si="8"/>
        <v>0</v>
      </c>
      <c r="G213" s="90"/>
      <c r="H213" s="90"/>
    </row>
    <row r="214" spans="1:8" s="141" customFormat="1" ht="15.95" customHeight="1" x14ac:dyDescent="0.2">
      <c r="A214" s="96">
        <f>1+COUNT(A$60:A213)</f>
        <v>140</v>
      </c>
      <c r="B214" s="87" t="s">
        <v>956</v>
      </c>
      <c r="C214" s="88" t="s">
        <v>62</v>
      </c>
      <c r="D214" s="89">
        <v>2</v>
      </c>
      <c r="E214" s="127"/>
      <c r="F214" s="90">
        <f t="shared" si="8"/>
        <v>0</v>
      </c>
      <c r="G214" s="90"/>
      <c r="H214" s="90"/>
    </row>
    <row r="215" spans="1:8" s="141" customFormat="1" ht="15.95" customHeight="1" x14ac:dyDescent="0.2">
      <c r="A215" s="96">
        <f>1+COUNT(A$60:A214)</f>
        <v>141</v>
      </c>
      <c r="B215" s="87" t="s">
        <v>957</v>
      </c>
      <c r="C215" s="88" t="s">
        <v>62</v>
      </c>
      <c r="D215" s="89">
        <v>2</v>
      </c>
      <c r="E215" s="127"/>
      <c r="F215" s="90">
        <f t="shared" si="8"/>
        <v>0</v>
      </c>
      <c r="G215" s="90"/>
      <c r="H215" s="90"/>
    </row>
    <row r="216" spans="1:8" s="141" customFormat="1" ht="15.95" customHeight="1" x14ac:dyDescent="0.2">
      <c r="A216" s="96">
        <f>1+COUNT(A$60:A215)</f>
        <v>142</v>
      </c>
      <c r="B216" s="87" t="s">
        <v>958</v>
      </c>
      <c r="C216" s="88" t="s">
        <v>62</v>
      </c>
      <c r="D216" s="89">
        <v>2</v>
      </c>
      <c r="E216" s="127"/>
      <c r="F216" s="90">
        <f t="shared" si="8"/>
        <v>0</v>
      </c>
      <c r="G216" s="90"/>
      <c r="H216" s="90"/>
    </row>
    <row r="217" spans="1:8" s="141" customFormat="1" ht="15.95" customHeight="1" x14ac:dyDescent="0.2">
      <c r="A217" s="96">
        <f>1+COUNT(A$60:A216)</f>
        <v>143</v>
      </c>
      <c r="B217" s="87" t="s">
        <v>959</v>
      </c>
      <c r="C217" s="88" t="s">
        <v>62</v>
      </c>
      <c r="D217" s="89">
        <v>4</v>
      </c>
      <c r="E217" s="127"/>
      <c r="F217" s="90">
        <f t="shared" si="8"/>
        <v>0</v>
      </c>
      <c r="G217" s="90"/>
      <c r="H217" s="90"/>
    </row>
    <row r="218" spans="1:8" s="141" customFormat="1" ht="15.95" customHeight="1" x14ac:dyDescent="0.2">
      <c r="A218" s="96">
        <f>1+COUNT(A$60:A217)</f>
        <v>144</v>
      </c>
      <c r="B218" s="87" t="s">
        <v>960</v>
      </c>
      <c r="C218" s="88" t="s">
        <v>62</v>
      </c>
      <c r="D218" s="89">
        <v>4</v>
      </c>
      <c r="E218" s="127"/>
      <c r="F218" s="90">
        <f t="shared" si="8"/>
        <v>0</v>
      </c>
      <c r="G218" s="90"/>
      <c r="H218" s="90"/>
    </row>
    <row r="219" spans="1:8" s="141" customFormat="1" ht="15.95" customHeight="1" x14ac:dyDescent="0.2">
      <c r="A219" s="96">
        <f>1+COUNT(A$60:A218)</f>
        <v>145</v>
      </c>
      <c r="B219" s="87" t="s">
        <v>961</v>
      </c>
      <c r="C219" s="88" t="s">
        <v>62</v>
      </c>
      <c r="D219" s="89">
        <v>1</v>
      </c>
      <c r="E219" s="127"/>
      <c r="F219" s="90">
        <f t="shared" si="8"/>
        <v>0</v>
      </c>
      <c r="G219" s="90"/>
      <c r="H219" s="90"/>
    </row>
    <row r="220" spans="1:8" s="141" customFormat="1" ht="15.95" customHeight="1" x14ac:dyDescent="0.2">
      <c r="A220" s="96">
        <f>1+COUNT(A$60:A219)</f>
        <v>146</v>
      </c>
      <c r="B220" s="87" t="s">
        <v>962</v>
      </c>
      <c r="C220" s="88" t="s">
        <v>62</v>
      </c>
      <c r="D220" s="89">
        <v>2</v>
      </c>
      <c r="E220" s="127"/>
      <c r="F220" s="90">
        <f t="shared" si="8"/>
        <v>0</v>
      </c>
      <c r="G220" s="90"/>
      <c r="H220" s="90"/>
    </row>
    <row r="221" spans="1:8" s="141" customFormat="1" ht="15.95" customHeight="1" x14ac:dyDescent="0.2">
      <c r="A221" s="96">
        <f>1+COUNT(A$60:A220)</f>
        <v>147</v>
      </c>
      <c r="B221" s="87" t="s">
        <v>963</v>
      </c>
      <c r="C221" s="88" t="s">
        <v>62</v>
      </c>
      <c r="D221" s="89">
        <v>1</v>
      </c>
      <c r="E221" s="127"/>
      <c r="F221" s="90">
        <f t="shared" si="8"/>
        <v>0</v>
      </c>
      <c r="G221" s="90"/>
      <c r="H221" s="90"/>
    </row>
    <row r="222" spans="1:8" s="141" customFormat="1" ht="15.95" customHeight="1" x14ac:dyDescent="0.2">
      <c r="A222" s="96">
        <f>1+COUNT(A$60:A221)</f>
        <v>148</v>
      </c>
      <c r="B222" s="87" t="s">
        <v>964</v>
      </c>
      <c r="C222" s="88" t="s">
        <v>62</v>
      </c>
      <c r="D222" s="89">
        <v>2</v>
      </c>
      <c r="E222" s="127"/>
      <c r="F222" s="90">
        <f t="shared" si="8"/>
        <v>0</v>
      </c>
      <c r="G222" s="90"/>
      <c r="H222" s="90"/>
    </row>
    <row r="223" spans="1:8" s="141" customFormat="1" ht="15.95" customHeight="1" x14ac:dyDescent="0.2">
      <c r="A223" s="96">
        <f>1+COUNT(A$60:A222)</f>
        <v>149</v>
      </c>
      <c r="B223" s="87" t="s">
        <v>965</v>
      </c>
      <c r="C223" s="88" t="s">
        <v>62</v>
      </c>
      <c r="D223" s="89">
        <v>1</v>
      </c>
      <c r="E223" s="127"/>
      <c r="F223" s="90">
        <f t="shared" si="8"/>
        <v>0</v>
      </c>
      <c r="G223" s="90"/>
      <c r="H223" s="90"/>
    </row>
    <row r="224" spans="1:8" s="141" customFormat="1" ht="15.95" customHeight="1" x14ac:dyDescent="0.2">
      <c r="A224" s="96">
        <f>1+COUNT(A$60:A223)</f>
        <v>150</v>
      </c>
      <c r="B224" s="87" t="s">
        <v>966</v>
      </c>
      <c r="C224" s="88" t="s">
        <v>62</v>
      </c>
      <c r="D224" s="89">
        <v>1</v>
      </c>
      <c r="E224" s="127"/>
      <c r="F224" s="90">
        <f t="shared" si="8"/>
        <v>0</v>
      </c>
      <c r="G224" s="90"/>
      <c r="H224" s="90"/>
    </row>
    <row r="225" spans="1:8" s="141" customFormat="1" ht="15.95" customHeight="1" x14ac:dyDescent="0.2">
      <c r="A225" s="96">
        <f>1+COUNT(A$60:A224)</f>
        <v>151</v>
      </c>
      <c r="B225" s="208" t="s">
        <v>1660</v>
      </c>
      <c r="C225" s="214" t="s">
        <v>62</v>
      </c>
      <c r="D225" s="209">
        <v>1</v>
      </c>
      <c r="E225" s="289"/>
      <c r="F225" s="163">
        <f t="shared" ref="F225:F228" si="13">ROUND(D225*ROUND(E225,2),2)</f>
        <v>0</v>
      </c>
      <c r="G225" s="163"/>
      <c r="H225" s="163"/>
    </row>
    <row r="226" spans="1:8" s="141" customFormat="1" ht="15.95" customHeight="1" x14ac:dyDescent="0.2">
      <c r="A226" s="96">
        <f>1+COUNT(A$60:A225)</f>
        <v>152</v>
      </c>
      <c r="B226" s="208" t="s">
        <v>1659</v>
      </c>
      <c r="C226" s="214" t="s">
        <v>62</v>
      </c>
      <c r="D226" s="209">
        <v>1</v>
      </c>
      <c r="E226" s="289"/>
      <c r="F226" s="163">
        <f t="shared" si="13"/>
        <v>0</v>
      </c>
      <c r="G226" s="163"/>
      <c r="H226" s="163"/>
    </row>
    <row r="227" spans="1:8" s="141" customFormat="1" ht="15.95" customHeight="1" x14ac:dyDescent="0.2">
      <c r="A227" s="96">
        <f>1+COUNT(A$60:A226)</f>
        <v>153</v>
      </c>
      <c r="B227" s="208" t="s">
        <v>1658</v>
      </c>
      <c r="C227" s="214" t="s">
        <v>62</v>
      </c>
      <c r="D227" s="209">
        <v>1</v>
      </c>
      <c r="E227" s="289"/>
      <c r="F227" s="163">
        <f t="shared" si="13"/>
        <v>0</v>
      </c>
      <c r="G227" s="163"/>
      <c r="H227" s="163"/>
    </row>
    <row r="228" spans="1:8" s="141" customFormat="1" ht="15.95" customHeight="1" x14ac:dyDescent="0.2">
      <c r="A228" s="96">
        <f>1+COUNT(A$60:A227)</f>
        <v>154</v>
      </c>
      <c r="B228" s="208" t="s">
        <v>1657</v>
      </c>
      <c r="C228" s="214" t="s">
        <v>62</v>
      </c>
      <c r="D228" s="209">
        <v>1</v>
      </c>
      <c r="E228" s="289"/>
      <c r="F228" s="163">
        <f t="shared" si="13"/>
        <v>0</v>
      </c>
      <c r="G228" s="163"/>
      <c r="H228" s="163"/>
    </row>
    <row r="229" spans="1:8" s="141" customFormat="1" ht="15.95" customHeight="1" x14ac:dyDescent="0.2">
      <c r="A229" s="96">
        <f>1+COUNT(A$60:A228)</f>
        <v>155</v>
      </c>
      <c r="B229" s="87" t="s">
        <v>967</v>
      </c>
      <c r="C229" s="88" t="s">
        <v>62</v>
      </c>
      <c r="D229" s="89">
        <v>1</v>
      </c>
      <c r="E229" s="127"/>
      <c r="F229" s="90">
        <f t="shared" si="8"/>
        <v>0</v>
      </c>
      <c r="G229" s="90"/>
      <c r="H229" s="90"/>
    </row>
    <row r="230" spans="1:8" s="141" customFormat="1" ht="15.95" customHeight="1" x14ac:dyDescent="0.2">
      <c r="A230" s="96">
        <f>1+COUNT(A$60:A229)</f>
        <v>156</v>
      </c>
      <c r="B230" s="87" t="s">
        <v>968</v>
      </c>
      <c r="C230" s="88" t="s">
        <v>62</v>
      </c>
      <c r="D230" s="89">
        <v>1</v>
      </c>
      <c r="E230" s="127"/>
      <c r="F230" s="90">
        <f t="shared" si="8"/>
        <v>0</v>
      </c>
      <c r="G230" s="90"/>
      <c r="H230" s="90"/>
    </row>
    <row r="231" spans="1:8" s="141" customFormat="1" ht="15.95" customHeight="1" x14ac:dyDescent="0.2">
      <c r="A231" s="96">
        <f>1+COUNT(A$60:A230)</f>
        <v>157</v>
      </c>
      <c r="B231" s="208" t="s">
        <v>1661</v>
      </c>
      <c r="C231" s="214" t="s">
        <v>62</v>
      </c>
      <c r="D231" s="209">
        <v>1</v>
      </c>
      <c r="E231" s="289"/>
      <c r="F231" s="163">
        <f t="shared" si="8"/>
        <v>0</v>
      </c>
      <c r="G231" s="163"/>
      <c r="H231" s="163"/>
    </row>
    <row r="232" spans="1:8" s="141" customFormat="1" ht="15.95" customHeight="1" x14ac:dyDescent="0.2">
      <c r="A232" s="96">
        <f>1+COUNT(A$60:A231)</f>
        <v>158</v>
      </c>
      <c r="B232" s="208" t="s">
        <v>1662</v>
      </c>
      <c r="C232" s="214" t="s">
        <v>62</v>
      </c>
      <c r="D232" s="209">
        <v>1</v>
      </c>
      <c r="E232" s="289"/>
      <c r="F232" s="163">
        <f t="shared" si="8"/>
        <v>0</v>
      </c>
      <c r="G232" s="163"/>
      <c r="H232" s="163"/>
    </row>
    <row r="233" spans="1:8" s="141" customFormat="1" ht="15.95" customHeight="1" x14ac:dyDescent="0.2">
      <c r="A233" s="96">
        <f>1+COUNT(A$60:A232)</f>
        <v>159</v>
      </c>
      <c r="B233" s="208" t="s">
        <v>1663</v>
      </c>
      <c r="C233" s="214" t="s">
        <v>62</v>
      </c>
      <c r="D233" s="209">
        <v>1</v>
      </c>
      <c r="E233" s="289"/>
      <c r="F233" s="163">
        <f t="shared" si="8"/>
        <v>0</v>
      </c>
      <c r="G233" s="163"/>
      <c r="H233" s="163"/>
    </row>
    <row r="234" spans="1:8" s="141" customFormat="1" ht="15.95" customHeight="1" x14ac:dyDescent="0.2">
      <c r="A234" s="96">
        <f>1+COUNT(A$60:A233)</f>
        <v>160</v>
      </c>
      <c r="B234" s="87" t="s">
        <v>969</v>
      </c>
      <c r="C234" s="88" t="s">
        <v>62</v>
      </c>
      <c r="D234" s="89">
        <v>10</v>
      </c>
      <c r="E234" s="127"/>
      <c r="F234" s="90">
        <f t="shared" si="8"/>
        <v>0</v>
      </c>
      <c r="G234" s="90"/>
      <c r="H234" s="90"/>
    </row>
    <row r="235" spans="1:8" s="141" customFormat="1" ht="15.95" customHeight="1" x14ac:dyDescent="0.2">
      <c r="A235" s="96">
        <f>1+COUNT(A$60:A234)</f>
        <v>161</v>
      </c>
      <c r="B235" s="87" t="s">
        <v>970</v>
      </c>
      <c r="C235" s="88" t="s">
        <v>62</v>
      </c>
      <c r="D235" s="89">
        <v>4</v>
      </c>
      <c r="E235" s="127"/>
      <c r="F235" s="90">
        <f t="shared" si="8"/>
        <v>0</v>
      </c>
      <c r="G235" s="90"/>
      <c r="H235" s="90"/>
    </row>
    <row r="236" spans="1:8" s="141" customFormat="1" ht="15.95" customHeight="1" x14ac:dyDescent="0.2">
      <c r="A236" s="96">
        <f>1+COUNT(A$60:A235)</f>
        <v>162</v>
      </c>
      <c r="B236" s="87" t="s">
        <v>971</v>
      </c>
      <c r="C236" s="88" t="s">
        <v>62</v>
      </c>
      <c r="D236" s="89">
        <v>1</v>
      </c>
      <c r="E236" s="127"/>
      <c r="F236" s="90">
        <f t="shared" si="8"/>
        <v>0</v>
      </c>
      <c r="G236" s="90"/>
      <c r="H236" s="90"/>
    </row>
    <row r="237" spans="1:8" s="141" customFormat="1" ht="15.95" customHeight="1" x14ac:dyDescent="0.2">
      <c r="A237" s="96">
        <f>1+COUNT(A$60:A236)</f>
        <v>163</v>
      </c>
      <c r="B237" s="87" t="s">
        <v>972</v>
      </c>
      <c r="C237" s="88" t="s">
        <v>62</v>
      </c>
      <c r="D237" s="89">
        <v>1</v>
      </c>
      <c r="E237" s="127"/>
      <c r="F237" s="90">
        <f t="shared" si="8"/>
        <v>0</v>
      </c>
      <c r="G237" s="90"/>
      <c r="H237" s="90"/>
    </row>
    <row r="238" spans="1:8" s="141" customFormat="1" ht="15.95" customHeight="1" x14ac:dyDescent="0.2">
      <c r="A238" s="96">
        <f>1+COUNT(A$60:A237)</f>
        <v>164</v>
      </c>
      <c r="B238" s="87" t="s">
        <v>973</v>
      </c>
      <c r="C238" s="88" t="s">
        <v>62</v>
      </c>
      <c r="D238" s="89">
        <v>4</v>
      </c>
      <c r="E238" s="127"/>
      <c r="F238" s="90">
        <f t="shared" si="8"/>
        <v>0</v>
      </c>
      <c r="G238" s="90"/>
      <c r="H238" s="90"/>
    </row>
    <row r="239" spans="1:8" s="141" customFormat="1" ht="15.95" customHeight="1" x14ac:dyDescent="0.2">
      <c r="A239" s="96">
        <f>1+COUNT(A$60:A238)</f>
        <v>165</v>
      </c>
      <c r="B239" s="87" t="s">
        <v>974</v>
      </c>
      <c r="C239" s="88" t="s">
        <v>62</v>
      </c>
      <c r="D239" s="89">
        <v>2</v>
      </c>
      <c r="E239" s="127"/>
      <c r="F239" s="90">
        <f t="shared" si="8"/>
        <v>0</v>
      </c>
      <c r="G239" s="90"/>
      <c r="H239" s="90"/>
    </row>
    <row r="240" spans="1:8" s="141" customFormat="1" ht="15.95" customHeight="1" x14ac:dyDescent="0.2">
      <c r="A240" s="96">
        <f>1+COUNT(A$60:A239)</f>
        <v>166</v>
      </c>
      <c r="B240" s="87" t="s">
        <v>975</v>
      </c>
      <c r="C240" s="88" t="s">
        <v>62</v>
      </c>
      <c r="D240" s="89">
        <v>4</v>
      </c>
      <c r="E240" s="127"/>
      <c r="F240" s="90">
        <f t="shared" si="8"/>
        <v>0</v>
      </c>
      <c r="G240" s="90"/>
      <c r="H240" s="90"/>
    </row>
    <row r="241" spans="1:8" s="141" customFormat="1" ht="15.95" customHeight="1" x14ac:dyDescent="0.2">
      <c r="A241" s="96">
        <f>1+COUNT(A$60:A240)</f>
        <v>167</v>
      </c>
      <c r="B241" s="87" t="s">
        <v>976</v>
      </c>
      <c r="C241" s="88" t="s">
        <v>62</v>
      </c>
      <c r="D241" s="89">
        <v>6</v>
      </c>
      <c r="E241" s="127"/>
      <c r="F241" s="90">
        <f t="shared" si="8"/>
        <v>0</v>
      </c>
      <c r="G241" s="90"/>
      <c r="H241" s="90"/>
    </row>
    <row r="242" spans="1:8" s="141" customFormat="1" ht="15.95" customHeight="1" x14ac:dyDescent="0.2">
      <c r="A242" s="96">
        <f>1+COUNT(A$60:A241)</f>
        <v>168</v>
      </c>
      <c r="B242" s="87" t="s">
        <v>977</v>
      </c>
      <c r="C242" s="88" t="s">
        <v>62</v>
      </c>
      <c r="D242" s="89">
        <v>2</v>
      </c>
      <c r="E242" s="127"/>
      <c r="F242" s="90">
        <f t="shared" si="8"/>
        <v>0</v>
      </c>
      <c r="G242" s="90"/>
      <c r="H242" s="90"/>
    </row>
    <row r="243" spans="1:8" s="141" customFormat="1" ht="15.95" customHeight="1" x14ac:dyDescent="0.2">
      <c r="A243" s="96">
        <f>1+COUNT(A$60:A242)</f>
        <v>169</v>
      </c>
      <c r="B243" s="87" t="s">
        <v>1680</v>
      </c>
      <c r="C243" s="88" t="s">
        <v>62</v>
      </c>
      <c r="D243" s="89">
        <v>1</v>
      </c>
      <c r="E243" s="127"/>
      <c r="F243" s="90">
        <f t="shared" ref="F243" si="14">ROUND(D243*ROUND(E243,2),2)</f>
        <v>0</v>
      </c>
      <c r="G243" s="90"/>
      <c r="H243" s="90"/>
    </row>
    <row r="244" spans="1:8" s="141" customFormat="1" ht="15.95" customHeight="1" x14ac:dyDescent="0.2">
      <c r="A244" s="96">
        <f>1+COUNT(A$60:A243)</f>
        <v>170</v>
      </c>
      <c r="B244" s="87" t="s">
        <v>978</v>
      </c>
      <c r="C244" s="88" t="s">
        <v>62</v>
      </c>
      <c r="D244" s="89">
        <v>1</v>
      </c>
      <c r="E244" s="127"/>
      <c r="F244" s="90">
        <f t="shared" si="8"/>
        <v>0</v>
      </c>
      <c r="G244" s="90"/>
      <c r="H244" s="90"/>
    </row>
    <row r="245" spans="1:8" s="141" customFormat="1" ht="15.95" customHeight="1" x14ac:dyDescent="0.2">
      <c r="A245" s="96">
        <f>1+COUNT(A$60:A244)</f>
        <v>171</v>
      </c>
      <c r="B245" s="87" t="s">
        <v>979</v>
      </c>
      <c r="C245" s="88" t="s">
        <v>62</v>
      </c>
      <c r="D245" s="89">
        <v>1</v>
      </c>
      <c r="E245" s="127"/>
      <c r="F245" s="90">
        <f t="shared" si="8"/>
        <v>0</v>
      </c>
      <c r="G245" s="90"/>
      <c r="H245" s="90"/>
    </row>
    <row r="246" spans="1:8" s="141" customFormat="1" ht="15.95" customHeight="1" x14ac:dyDescent="0.2">
      <c r="A246" s="96">
        <f>1+COUNT(A$60:A245)</f>
        <v>172</v>
      </c>
      <c r="B246" s="87" t="s">
        <v>980</v>
      </c>
      <c r="C246" s="88" t="s">
        <v>62</v>
      </c>
      <c r="D246" s="89">
        <v>5</v>
      </c>
      <c r="E246" s="127"/>
      <c r="F246" s="90">
        <f t="shared" si="8"/>
        <v>0</v>
      </c>
      <c r="G246" s="90"/>
      <c r="H246" s="90"/>
    </row>
    <row r="247" spans="1:8" s="141" customFormat="1" ht="15.95" customHeight="1" x14ac:dyDescent="0.2">
      <c r="A247" s="96">
        <f>1+COUNT(A$60:A246)</f>
        <v>173</v>
      </c>
      <c r="B247" s="87" t="s">
        <v>981</v>
      </c>
      <c r="C247" s="88" t="s">
        <v>62</v>
      </c>
      <c r="D247" s="89">
        <v>2</v>
      </c>
      <c r="E247" s="127"/>
      <c r="F247" s="90">
        <f t="shared" si="8"/>
        <v>0</v>
      </c>
      <c r="G247" s="90"/>
      <c r="H247" s="90"/>
    </row>
    <row r="248" spans="1:8" s="141" customFormat="1" ht="15.95" customHeight="1" x14ac:dyDescent="0.2">
      <c r="A248" s="96">
        <f>1+COUNT(A$60:A247)</f>
        <v>174</v>
      </c>
      <c r="B248" s="87" t="s">
        <v>982</v>
      </c>
      <c r="C248" s="88" t="s">
        <v>62</v>
      </c>
      <c r="D248" s="89">
        <v>4</v>
      </c>
      <c r="E248" s="127"/>
      <c r="F248" s="90">
        <f t="shared" si="8"/>
        <v>0</v>
      </c>
      <c r="G248" s="90"/>
      <c r="H248" s="90"/>
    </row>
    <row r="249" spans="1:8" s="141" customFormat="1" ht="15.95" customHeight="1" x14ac:dyDescent="0.2">
      <c r="A249" s="96">
        <f>1+COUNT(A$60:A248)</f>
        <v>175</v>
      </c>
      <c r="B249" s="87" t="s">
        <v>983</v>
      </c>
      <c r="C249" s="88" t="s">
        <v>62</v>
      </c>
      <c r="D249" s="89">
        <v>2</v>
      </c>
      <c r="E249" s="127"/>
      <c r="F249" s="90">
        <f t="shared" si="8"/>
        <v>0</v>
      </c>
      <c r="G249" s="90"/>
      <c r="H249" s="90"/>
    </row>
    <row r="250" spans="1:8" s="141" customFormat="1" ht="15.95" customHeight="1" x14ac:dyDescent="0.2">
      <c r="A250" s="96">
        <f>1+COUNT(A$60:A249)</f>
        <v>176</v>
      </c>
      <c r="B250" s="87" t="s">
        <v>984</v>
      </c>
      <c r="C250" s="88" t="s">
        <v>62</v>
      </c>
      <c r="D250" s="89">
        <v>2</v>
      </c>
      <c r="E250" s="127"/>
      <c r="F250" s="90">
        <f t="shared" ref="F250:F344" si="15">ROUND(D250*ROUND(E250,2),2)</f>
        <v>0</v>
      </c>
      <c r="G250" s="90"/>
      <c r="H250" s="90"/>
    </row>
    <row r="251" spans="1:8" s="141" customFormat="1" ht="15.95" customHeight="1" x14ac:dyDescent="0.2">
      <c r="A251" s="96">
        <f>1+COUNT(A$60:A250)</f>
        <v>177</v>
      </c>
      <c r="B251" s="87" t="s">
        <v>985</v>
      </c>
      <c r="C251" s="88" t="s">
        <v>62</v>
      </c>
      <c r="D251" s="89">
        <v>2</v>
      </c>
      <c r="E251" s="127"/>
      <c r="F251" s="90">
        <f t="shared" si="15"/>
        <v>0</v>
      </c>
      <c r="G251" s="90"/>
      <c r="H251" s="90"/>
    </row>
    <row r="252" spans="1:8" s="141" customFormat="1" ht="15.95" customHeight="1" x14ac:dyDescent="0.2">
      <c r="A252" s="96">
        <f>1+COUNT(A$60:A251)</f>
        <v>178</v>
      </c>
      <c r="B252" s="87" t="s">
        <v>986</v>
      </c>
      <c r="C252" s="88" t="s">
        <v>62</v>
      </c>
      <c r="D252" s="89">
        <v>1</v>
      </c>
      <c r="E252" s="127"/>
      <c r="F252" s="90">
        <f t="shared" si="15"/>
        <v>0</v>
      </c>
      <c r="G252" s="90"/>
      <c r="H252" s="90"/>
    </row>
    <row r="253" spans="1:8" s="141" customFormat="1" ht="15.95" customHeight="1" x14ac:dyDescent="0.2">
      <c r="A253" s="96">
        <f>1+COUNT(A$60:A252)</f>
        <v>179</v>
      </c>
      <c r="B253" s="87" t="s">
        <v>987</v>
      </c>
      <c r="C253" s="88" t="s">
        <v>62</v>
      </c>
      <c r="D253" s="89">
        <v>1</v>
      </c>
      <c r="E253" s="127"/>
      <c r="F253" s="90">
        <f t="shared" si="15"/>
        <v>0</v>
      </c>
      <c r="G253" s="90"/>
      <c r="H253" s="90"/>
    </row>
    <row r="254" spans="1:8" s="141" customFormat="1" ht="15.95" customHeight="1" x14ac:dyDescent="0.2">
      <c r="A254" s="96">
        <f>1+COUNT(A$60:A253)</f>
        <v>180</v>
      </c>
      <c r="B254" s="87" t="s">
        <v>988</v>
      </c>
      <c r="C254" s="88" t="s">
        <v>62</v>
      </c>
      <c r="D254" s="89">
        <v>2</v>
      </c>
      <c r="E254" s="127"/>
      <c r="F254" s="90">
        <f t="shared" si="15"/>
        <v>0</v>
      </c>
      <c r="G254" s="90"/>
      <c r="H254" s="90"/>
    </row>
    <row r="255" spans="1:8" s="141" customFormat="1" ht="15.95" customHeight="1" x14ac:dyDescent="0.2">
      <c r="A255" s="96">
        <f>1+COUNT(A$60:A254)</f>
        <v>181</v>
      </c>
      <c r="B255" s="87" t="s">
        <v>989</v>
      </c>
      <c r="C255" s="88" t="s">
        <v>62</v>
      </c>
      <c r="D255" s="89">
        <v>2</v>
      </c>
      <c r="E255" s="127"/>
      <c r="F255" s="90">
        <f t="shared" si="15"/>
        <v>0</v>
      </c>
      <c r="G255" s="90"/>
      <c r="H255" s="90"/>
    </row>
    <row r="256" spans="1:8" s="141" customFormat="1" ht="15.95" customHeight="1" x14ac:dyDescent="0.2">
      <c r="A256" s="96">
        <f>1+COUNT(A$60:A255)</f>
        <v>182</v>
      </c>
      <c r="B256" s="87" t="s">
        <v>990</v>
      </c>
      <c r="C256" s="88" t="s">
        <v>62</v>
      </c>
      <c r="D256" s="89">
        <v>1</v>
      </c>
      <c r="E256" s="127"/>
      <c r="F256" s="90">
        <f t="shared" si="15"/>
        <v>0</v>
      </c>
      <c r="G256" s="90"/>
      <c r="H256" s="90"/>
    </row>
    <row r="257" spans="1:8" s="141" customFormat="1" ht="15.95" customHeight="1" x14ac:dyDescent="0.2">
      <c r="A257" s="96">
        <f>1+COUNT(A$60:A256)</f>
        <v>183</v>
      </c>
      <c r="B257" s="87" t="s">
        <v>991</v>
      </c>
      <c r="C257" s="88" t="s">
        <v>62</v>
      </c>
      <c r="D257" s="89">
        <v>2</v>
      </c>
      <c r="E257" s="127"/>
      <c r="F257" s="90">
        <f t="shared" si="15"/>
        <v>0</v>
      </c>
      <c r="G257" s="90"/>
      <c r="H257" s="90"/>
    </row>
    <row r="258" spans="1:8" s="141" customFormat="1" ht="15.95" customHeight="1" x14ac:dyDescent="0.2">
      <c r="A258" s="96">
        <f>1+COUNT(A$60:A257)</f>
        <v>184</v>
      </c>
      <c r="B258" s="87" t="s">
        <v>992</v>
      </c>
      <c r="C258" s="88" t="s">
        <v>62</v>
      </c>
      <c r="D258" s="89">
        <v>1</v>
      </c>
      <c r="E258" s="127"/>
      <c r="F258" s="90">
        <f t="shared" si="15"/>
        <v>0</v>
      </c>
      <c r="G258" s="90"/>
      <c r="H258" s="90"/>
    </row>
    <row r="259" spans="1:8" s="141" customFormat="1" ht="15.95" customHeight="1" x14ac:dyDescent="0.2">
      <c r="A259" s="96">
        <f>1+COUNT(A$60:A258)</f>
        <v>185</v>
      </c>
      <c r="B259" s="87" t="s">
        <v>993</v>
      </c>
      <c r="C259" s="88" t="s">
        <v>62</v>
      </c>
      <c r="D259" s="89">
        <v>1</v>
      </c>
      <c r="E259" s="127"/>
      <c r="F259" s="90">
        <f t="shared" si="15"/>
        <v>0</v>
      </c>
      <c r="G259" s="90"/>
      <c r="H259" s="90"/>
    </row>
    <row r="260" spans="1:8" s="141" customFormat="1" ht="15.95" customHeight="1" x14ac:dyDescent="0.2">
      <c r="A260" s="96">
        <f>1+COUNT(A$60:A259)</f>
        <v>186</v>
      </c>
      <c r="B260" s="87" t="s">
        <v>994</v>
      </c>
      <c r="C260" s="88" t="s">
        <v>62</v>
      </c>
      <c r="D260" s="89">
        <v>2</v>
      </c>
      <c r="E260" s="127"/>
      <c r="F260" s="90">
        <f t="shared" si="15"/>
        <v>0</v>
      </c>
      <c r="G260" s="90"/>
      <c r="H260" s="90"/>
    </row>
    <row r="261" spans="1:8" s="141" customFormat="1" ht="15.95" customHeight="1" x14ac:dyDescent="0.2">
      <c r="A261" s="96">
        <f>1+COUNT(A$60:A260)</f>
        <v>187</v>
      </c>
      <c r="B261" s="87" t="s">
        <v>995</v>
      </c>
      <c r="C261" s="88" t="s">
        <v>62</v>
      </c>
      <c r="D261" s="89">
        <v>1</v>
      </c>
      <c r="E261" s="127"/>
      <c r="F261" s="90">
        <f t="shared" si="15"/>
        <v>0</v>
      </c>
      <c r="G261" s="90"/>
      <c r="H261" s="90"/>
    </row>
    <row r="262" spans="1:8" s="141" customFormat="1" ht="15.95" customHeight="1" x14ac:dyDescent="0.2">
      <c r="A262" s="96">
        <f>1+COUNT(A$60:A261)</f>
        <v>188</v>
      </c>
      <c r="B262" s="87" t="s">
        <v>1681</v>
      </c>
      <c r="C262" s="214" t="s">
        <v>62</v>
      </c>
      <c r="D262" s="209">
        <v>1</v>
      </c>
      <c r="E262" s="289"/>
      <c r="F262" s="163">
        <f t="shared" ref="F262:F264" si="16">ROUND(D262*ROUND(E262,2),2)</f>
        <v>0</v>
      </c>
      <c r="G262" s="163"/>
      <c r="H262" s="163"/>
    </row>
    <row r="263" spans="1:8" s="141" customFormat="1" ht="15.95" customHeight="1" x14ac:dyDescent="0.2">
      <c r="A263" s="96">
        <f>1+COUNT(A$60:A262)</f>
        <v>189</v>
      </c>
      <c r="B263" s="87" t="s">
        <v>1682</v>
      </c>
      <c r="C263" s="214" t="s">
        <v>62</v>
      </c>
      <c r="D263" s="209">
        <v>1</v>
      </c>
      <c r="E263" s="289"/>
      <c r="F263" s="163">
        <f t="shared" si="16"/>
        <v>0</v>
      </c>
      <c r="G263" s="163"/>
      <c r="H263" s="163"/>
    </row>
    <row r="264" spans="1:8" s="141" customFormat="1" ht="15.95" customHeight="1" x14ac:dyDescent="0.2">
      <c r="A264" s="96">
        <f>1+COUNT(A$60:A263)</f>
        <v>190</v>
      </c>
      <c r="B264" s="87" t="s">
        <v>1683</v>
      </c>
      <c r="C264" s="214" t="s">
        <v>62</v>
      </c>
      <c r="D264" s="209">
        <v>1</v>
      </c>
      <c r="E264" s="289"/>
      <c r="F264" s="163">
        <f t="shared" si="16"/>
        <v>0</v>
      </c>
      <c r="G264" s="163"/>
      <c r="H264" s="163"/>
    </row>
    <row r="265" spans="1:8" s="141" customFormat="1" ht="15.95" customHeight="1" x14ac:dyDescent="0.2">
      <c r="A265" s="96">
        <f>1+COUNT(A$60:A264)</f>
        <v>191</v>
      </c>
      <c r="B265" s="87" t="s">
        <v>996</v>
      </c>
      <c r="C265" s="88" t="s">
        <v>62</v>
      </c>
      <c r="D265" s="89">
        <v>1</v>
      </c>
      <c r="E265" s="127"/>
      <c r="F265" s="90">
        <f t="shared" si="15"/>
        <v>0</v>
      </c>
      <c r="G265" s="90"/>
      <c r="H265" s="90"/>
    </row>
    <row r="266" spans="1:8" s="141" customFormat="1" ht="15.95" customHeight="1" x14ac:dyDescent="0.2">
      <c r="A266" s="96">
        <f>1+COUNT(A$60:A265)</f>
        <v>192</v>
      </c>
      <c r="B266" s="87" t="s">
        <v>1666</v>
      </c>
      <c r="C266" s="214" t="s">
        <v>62</v>
      </c>
      <c r="D266" s="209">
        <v>1</v>
      </c>
      <c r="E266" s="289"/>
      <c r="F266" s="163">
        <f t="shared" ref="F266:F269" si="17">ROUND(D266*ROUND(E266,2),2)</f>
        <v>0</v>
      </c>
      <c r="G266" s="163"/>
      <c r="H266" s="163"/>
    </row>
    <row r="267" spans="1:8" s="141" customFormat="1" ht="15.95" customHeight="1" x14ac:dyDescent="0.2">
      <c r="A267" s="96">
        <f>1+COUNT(A$60:A266)</f>
        <v>193</v>
      </c>
      <c r="B267" s="87" t="s">
        <v>1667</v>
      </c>
      <c r="C267" s="214" t="s">
        <v>62</v>
      </c>
      <c r="D267" s="209">
        <v>1</v>
      </c>
      <c r="E267" s="289"/>
      <c r="F267" s="163">
        <f t="shared" si="17"/>
        <v>0</v>
      </c>
      <c r="G267" s="163"/>
      <c r="H267" s="163"/>
    </row>
    <row r="268" spans="1:8" s="141" customFormat="1" ht="15.95" customHeight="1" x14ac:dyDescent="0.2">
      <c r="A268" s="96">
        <f>1+COUNT(A$60:A267)</f>
        <v>194</v>
      </c>
      <c r="B268" s="87" t="s">
        <v>1668</v>
      </c>
      <c r="C268" s="214" t="s">
        <v>62</v>
      </c>
      <c r="D268" s="209">
        <v>1</v>
      </c>
      <c r="E268" s="289"/>
      <c r="F268" s="163">
        <f t="shared" si="17"/>
        <v>0</v>
      </c>
      <c r="G268" s="163"/>
      <c r="H268" s="163"/>
    </row>
    <row r="269" spans="1:8" s="141" customFormat="1" ht="15.95" customHeight="1" x14ac:dyDescent="0.2">
      <c r="A269" s="96">
        <f>1+COUNT(A$60:A268)</f>
        <v>195</v>
      </c>
      <c r="B269" s="87" t="s">
        <v>1669</v>
      </c>
      <c r="C269" s="214" t="s">
        <v>62</v>
      </c>
      <c r="D269" s="209">
        <v>1</v>
      </c>
      <c r="E269" s="289"/>
      <c r="F269" s="163">
        <f t="shared" si="17"/>
        <v>0</v>
      </c>
      <c r="G269" s="163"/>
      <c r="H269" s="163"/>
    </row>
    <row r="270" spans="1:8" s="141" customFormat="1" ht="15.95" customHeight="1" x14ac:dyDescent="0.2">
      <c r="A270" s="96">
        <f>1+COUNT(A$60:A269)</f>
        <v>196</v>
      </c>
      <c r="B270" s="208" t="s">
        <v>1670</v>
      </c>
      <c r="C270" s="214" t="s">
        <v>62</v>
      </c>
      <c r="D270" s="209">
        <v>1</v>
      </c>
      <c r="E270" s="289"/>
      <c r="F270" s="163">
        <f t="shared" ref="F270:F275" si="18">ROUND(D270*ROUND(E270,2),2)</f>
        <v>0</v>
      </c>
      <c r="G270" s="163"/>
      <c r="H270" s="163"/>
    </row>
    <row r="271" spans="1:8" s="141" customFormat="1" ht="15.95" customHeight="1" x14ac:dyDescent="0.2">
      <c r="A271" s="96">
        <f>1+COUNT(A$60:A270)</f>
        <v>197</v>
      </c>
      <c r="B271" s="208" t="s">
        <v>1671</v>
      </c>
      <c r="C271" s="214" t="s">
        <v>62</v>
      </c>
      <c r="D271" s="209">
        <v>1</v>
      </c>
      <c r="E271" s="289"/>
      <c r="F271" s="163">
        <f t="shared" si="18"/>
        <v>0</v>
      </c>
      <c r="G271" s="163"/>
      <c r="H271" s="163"/>
    </row>
    <row r="272" spans="1:8" s="141" customFormat="1" ht="15.95" customHeight="1" x14ac:dyDescent="0.2">
      <c r="A272" s="96">
        <f>1+COUNT(A$60:A271)</f>
        <v>198</v>
      </c>
      <c r="B272" s="208" t="s">
        <v>1672</v>
      </c>
      <c r="C272" s="214" t="s">
        <v>62</v>
      </c>
      <c r="D272" s="209">
        <v>1</v>
      </c>
      <c r="E272" s="289"/>
      <c r="F272" s="163">
        <f t="shared" si="18"/>
        <v>0</v>
      </c>
      <c r="G272" s="163"/>
      <c r="H272" s="163"/>
    </row>
    <row r="273" spans="1:8" s="141" customFormat="1" ht="15.95" customHeight="1" x14ac:dyDescent="0.2">
      <c r="A273" s="96">
        <f>1+COUNT(A$60:A272)</f>
        <v>199</v>
      </c>
      <c r="B273" s="208" t="s">
        <v>1673</v>
      </c>
      <c r="C273" s="214" t="s">
        <v>62</v>
      </c>
      <c r="D273" s="209">
        <v>1</v>
      </c>
      <c r="E273" s="289"/>
      <c r="F273" s="163">
        <f t="shared" si="18"/>
        <v>0</v>
      </c>
      <c r="G273" s="163"/>
      <c r="H273" s="163"/>
    </row>
    <row r="274" spans="1:8" s="141" customFormat="1" ht="15.95" customHeight="1" x14ac:dyDescent="0.2">
      <c r="A274" s="96">
        <f>1+COUNT(A$60:A273)</f>
        <v>200</v>
      </c>
      <c r="B274" s="208" t="s">
        <v>1674</v>
      </c>
      <c r="C274" s="214" t="s">
        <v>62</v>
      </c>
      <c r="D274" s="209">
        <v>1</v>
      </c>
      <c r="E274" s="289"/>
      <c r="F274" s="163">
        <f t="shared" si="18"/>
        <v>0</v>
      </c>
      <c r="G274" s="163"/>
      <c r="H274" s="163"/>
    </row>
    <row r="275" spans="1:8" s="141" customFormat="1" ht="15.95" customHeight="1" x14ac:dyDescent="0.2">
      <c r="A275" s="96">
        <f>1+COUNT(A$60:A274)</f>
        <v>201</v>
      </c>
      <c r="B275" s="208" t="s">
        <v>1675</v>
      </c>
      <c r="C275" s="214" t="s">
        <v>62</v>
      </c>
      <c r="D275" s="209">
        <v>1</v>
      </c>
      <c r="E275" s="289"/>
      <c r="F275" s="163">
        <f t="shared" si="18"/>
        <v>0</v>
      </c>
      <c r="G275" s="163"/>
      <c r="H275" s="163"/>
    </row>
    <row r="276" spans="1:8" s="141" customFormat="1" ht="15.95" customHeight="1" x14ac:dyDescent="0.2">
      <c r="A276" s="96">
        <f>1+COUNT(A$60:A275)</f>
        <v>202</v>
      </c>
      <c r="B276" s="208" t="s">
        <v>1676</v>
      </c>
      <c r="C276" s="214" t="s">
        <v>62</v>
      </c>
      <c r="D276" s="209">
        <v>1</v>
      </c>
      <c r="E276" s="289"/>
      <c r="F276" s="163">
        <f t="shared" ref="F276:F278" si="19">ROUND(D276*ROUND(E276,2),2)</f>
        <v>0</v>
      </c>
      <c r="G276" s="163"/>
      <c r="H276" s="163"/>
    </row>
    <row r="277" spans="1:8" s="141" customFormat="1" ht="15.95" customHeight="1" x14ac:dyDescent="0.2">
      <c r="A277" s="96">
        <f>1+COUNT(A$60:A276)</f>
        <v>203</v>
      </c>
      <c r="B277" s="208" t="s">
        <v>1677</v>
      </c>
      <c r="C277" s="214" t="s">
        <v>62</v>
      </c>
      <c r="D277" s="209">
        <v>1</v>
      </c>
      <c r="E277" s="289"/>
      <c r="F277" s="163">
        <f t="shared" si="19"/>
        <v>0</v>
      </c>
      <c r="G277" s="163"/>
      <c r="H277" s="163"/>
    </row>
    <row r="278" spans="1:8" s="141" customFormat="1" ht="15.95" customHeight="1" x14ac:dyDescent="0.2">
      <c r="A278" s="96">
        <f>1+COUNT(A$60:A277)</f>
        <v>204</v>
      </c>
      <c r="B278" s="208" t="s">
        <v>1678</v>
      </c>
      <c r="C278" s="214" t="s">
        <v>62</v>
      </c>
      <c r="D278" s="209">
        <v>1</v>
      </c>
      <c r="E278" s="289"/>
      <c r="F278" s="163">
        <f t="shared" si="19"/>
        <v>0</v>
      </c>
      <c r="G278" s="163"/>
      <c r="H278" s="163"/>
    </row>
    <row r="279" spans="1:8" s="141" customFormat="1" ht="15.95" customHeight="1" x14ac:dyDescent="0.2">
      <c r="A279" s="96">
        <f>1+COUNT(A$60:A278)</f>
        <v>205</v>
      </c>
      <c r="B279" s="208" t="s">
        <v>1679</v>
      </c>
      <c r="C279" s="214" t="s">
        <v>62</v>
      </c>
      <c r="D279" s="209">
        <v>1</v>
      </c>
      <c r="E279" s="289"/>
      <c r="F279" s="163">
        <f t="shared" ref="F279" si="20">ROUND(D279*ROUND(E279,2),2)</f>
        <v>0</v>
      </c>
      <c r="G279" s="163"/>
      <c r="H279" s="163"/>
    </row>
    <row r="280" spans="1:8" s="141" customFormat="1" ht="15.95" customHeight="1" x14ac:dyDescent="0.2">
      <c r="A280" s="96">
        <f>1+COUNT(A$60:A279)</f>
        <v>206</v>
      </c>
      <c r="B280" s="87" t="s">
        <v>997</v>
      </c>
      <c r="C280" s="88" t="s">
        <v>62</v>
      </c>
      <c r="D280" s="89">
        <v>1</v>
      </c>
      <c r="E280" s="127"/>
      <c r="F280" s="90">
        <f t="shared" si="15"/>
        <v>0</v>
      </c>
      <c r="G280" s="90"/>
      <c r="H280" s="90"/>
    </row>
    <row r="281" spans="1:8" s="141" customFormat="1" ht="15.95" customHeight="1" x14ac:dyDescent="0.2">
      <c r="A281" s="96">
        <f>1+COUNT(A$60:A280)</f>
        <v>207</v>
      </c>
      <c r="B281" s="87" t="s">
        <v>998</v>
      </c>
      <c r="C281" s="88" t="s">
        <v>62</v>
      </c>
      <c r="D281" s="89">
        <v>1</v>
      </c>
      <c r="E281" s="127"/>
      <c r="F281" s="90">
        <f t="shared" si="15"/>
        <v>0</v>
      </c>
      <c r="G281" s="90"/>
      <c r="H281" s="90"/>
    </row>
    <row r="282" spans="1:8" s="141" customFormat="1" ht="15.95" customHeight="1" x14ac:dyDescent="0.2">
      <c r="A282" s="96">
        <f>1+COUNT(A$60:A281)</f>
        <v>208</v>
      </c>
      <c r="B282" s="87" t="s">
        <v>999</v>
      </c>
      <c r="C282" s="88" t="s">
        <v>62</v>
      </c>
      <c r="D282" s="89">
        <v>1</v>
      </c>
      <c r="E282" s="127"/>
      <c r="F282" s="90">
        <f t="shared" si="15"/>
        <v>0</v>
      </c>
      <c r="G282" s="90"/>
      <c r="H282" s="90"/>
    </row>
    <row r="283" spans="1:8" s="141" customFormat="1" ht="15.95" customHeight="1" x14ac:dyDescent="0.2">
      <c r="A283" s="96">
        <f>1+COUNT(A$60:A282)</f>
        <v>209</v>
      </c>
      <c r="B283" s="87" t="s">
        <v>1000</v>
      </c>
      <c r="C283" s="88" t="s">
        <v>62</v>
      </c>
      <c r="D283" s="89">
        <v>1</v>
      </c>
      <c r="E283" s="127"/>
      <c r="F283" s="90">
        <f t="shared" si="15"/>
        <v>0</v>
      </c>
      <c r="G283" s="90"/>
      <c r="H283" s="90"/>
    </row>
    <row r="284" spans="1:8" s="141" customFormat="1" ht="15.95" customHeight="1" x14ac:dyDescent="0.2">
      <c r="A284" s="96">
        <f>1+COUNT(A$60:A283)</f>
        <v>210</v>
      </c>
      <c r="B284" s="87" t="s">
        <v>1001</v>
      </c>
      <c r="C284" s="88" t="s">
        <v>62</v>
      </c>
      <c r="D284" s="89">
        <v>1</v>
      </c>
      <c r="E284" s="127"/>
      <c r="F284" s="90">
        <f t="shared" si="15"/>
        <v>0</v>
      </c>
      <c r="G284" s="90"/>
      <c r="H284" s="90"/>
    </row>
    <row r="285" spans="1:8" s="141" customFormat="1" ht="15.95" customHeight="1" x14ac:dyDescent="0.2">
      <c r="A285" s="96">
        <f>1+COUNT(A$60:A284)</f>
        <v>211</v>
      </c>
      <c r="B285" s="87" t="s">
        <v>1002</v>
      </c>
      <c r="C285" s="88" t="s">
        <v>62</v>
      </c>
      <c r="D285" s="89">
        <v>1</v>
      </c>
      <c r="E285" s="127"/>
      <c r="F285" s="90">
        <f>ROUND(D285*ROUND(E285,2),2)</f>
        <v>0</v>
      </c>
      <c r="G285" s="90"/>
      <c r="H285" s="90"/>
    </row>
    <row r="286" spans="1:8" s="141" customFormat="1" ht="15.95" customHeight="1" x14ac:dyDescent="0.2">
      <c r="A286" s="96">
        <f>1+COUNT(A$60:A285)</f>
        <v>212</v>
      </c>
      <c r="B286" s="87" t="s">
        <v>1664</v>
      </c>
      <c r="C286" s="214" t="s">
        <v>62</v>
      </c>
      <c r="D286" s="209">
        <v>3</v>
      </c>
      <c r="E286" s="289"/>
      <c r="F286" s="163">
        <f t="shared" ref="F286:F287" si="21">ROUND(D286*ROUND(E286,2),2)</f>
        <v>0</v>
      </c>
      <c r="G286" s="163"/>
      <c r="H286" s="163"/>
    </row>
    <row r="287" spans="1:8" s="141" customFormat="1" ht="15.95" customHeight="1" x14ac:dyDescent="0.2">
      <c r="A287" s="96">
        <f>1+COUNT(A$60:A286)</f>
        <v>213</v>
      </c>
      <c r="B287" s="87" t="s">
        <v>1665</v>
      </c>
      <c r="C287" s="214" t="s">
        <v>62</v>
      </c>
      <c r="D287" s="209">
        <v>1</v>
      </c>
      <c r="E287" s="289"/>
      <c r="F287" s="163">
        <f t="shared" si="21"/>
        <v>0</v>
      </c>
      <c r="G287" s="163"/>
      <c r="H287" s="163"/>
    </row>
    <row r="288" spans="1:8" s="141" customFormat="1" ht="15.95" customHeight="1" x14ac:dyDescent="0.2">
      <c r="A288" s="96">
        <f>1+COUNT(A$60:A287)</f>
        <v>214</v>
      </c>
      <c r="B288" s="87" t="s">
        <v>1003</v>
      </c>
      <c r="C288" s="88" t="s">
        <v>62</v>
      </c>
      <c r="D288" s="89">
        <v>2</v>
      </c>
      <c r="E288" s="127"/>
      <c r="F288" s="90">
        <f t="shared" si="15"/>
        <v>0</v>
      </c>
      <c r="G288" s="90"/>
      <c r="H288" s="90"/>
    </row>
    <row r="289" spans="1:8" s="141" customFormat="1" ht="15.95" customHeight="1" x14ac:dyDescent="0.2">
      <c r="A289" s="96">
        <f>1+COUNT(A$60:A288)</f>
        <v>215</v>
      </c>
      <c r="B289" s="87" t="s">
        <v>1004</v>
      </c>
      <c r="C289" s="88" t="s">
        <v>62</v>
      </c>
      <c r="D289" s="89">
        <v>2</v>
      </c>
      <c r="E289" s="127"/>
      <c r="F289" s="90">
        <f t="shared" si="15"/>
        <v>0</v>
      </c>
      <c r="G289" s="90"/>
      <c r="H289" s="90"/>
    </row>
    <row r="290" spans="1:8" s="141" customFormat="1" ht="15.95" customHeight="1" x14ac:dyDescent="0.2">
      <c r="A290" s="96">
        <f>1+COUNT(A$60:A289)</f>
        <v>216</v>
      </c>
      <c r="B290" s="87" t="s">
        <v>1005</v>
      </c>
      <c r="C290" s="88" t="s">
        <v>62</v>
      </c>
      <c r="D290" s="89">
        <v>2</v>
      </c>
      <c r="E290" s="127"/>
      <c r="F290" s="90">
        <f t="shared" si="15"/>
        <v>0</v>
      </c>
      <c r="G290" s="90"/>
      <c r="H290" s="90"/>
    </row>
    <row r="291" spans="1:8" s="141" customFormat="1" ht="15.95" customHeight="1" x14ac:dyDescent="0.2">
      <c r="A291" s="96">
        <f>1+COUNT(A$60:A290)</f>
        <v>217</v>
      </c>
      <c r="B291" s="87" t="s">
        <v>1006</v>
      </c>
      <c r="C291" s="88" t="s">
        <v>62</v>
      </c>
      <c r="D291" s="89">
        <v>2</v>
      </c>
      <c r="E291" s="127"/>
      <c r="F291" s="90">
        <f t="shared" si="15"/>
        <v>0</v>
      </c>
      <c r="G291" s="90"/>
      <c r="H291" s="90"/>
    </row>
    <row r="292" spans="1:8" s="141" customFormat="1" ht="15.95" customHeight="1" x14ac:dyDescent="0.2">
      <c r="A292" s="96">
        <f>1+COUNT(A$60:A291)</f>
        <v>218</v>
      </c>
      <c r="B292" s="87" t="s">
        <v>1007</v>
      </c>
      <c r="C292" s="88" t="s">
        <v>62</v>
      </c>
      <c r="D292" s="89">
        <v>1</v>
      </c>
      <c r="E292" s="127"/>
      <c r="F292" s="90">
        <f t="shared" si="15"/>
        <v>0</v>
      </c>
      <c r="G292" s="90"/>
      <c r="H292" s="90"/>
    </row>
    <row r="293" spans="1:8" s="141" customFormat="1" ht="15.95" customHeight="1" x14ac:dyDescent="0.2">
      <c r="A293" s="96">
        <f>1+COUNT(A$60:A292)</f>
        <v>219</v>
      </c>
      <c r="B293" s="87" t="s">
        <v>1008</v>
      </c>
      <c r="C293" s="88" t="s">
        <v>62</v>
      </c>
      <c r="D293" s="89">
        <v>1</v>
      </c>
      <c r="E293" s="127"/>
      <c r="F293" s="90">
        <f t="shared" si="15"/>
        <v>0</v>
      </c>
      <c r="G293" s="90"/>
      <c r="H293" s="90"/>
    </row>
    <row r="294" spans="1:8" s="141" customFormat="1" ht="15.95" customHeight="1" x14ac:dyDescent="0.2">
      <c r="A294" s="96">
        <f>1+COUNT(A$60:A293)</f>
        <v>220</v>
      </c>
      <c r="B294" s="87" t="s">
        <v>1684</v>
      </c>
      <c r="C294" s="214" t="s">
        <v>62</v>
      </c>
      <c r="D294" s="209">
        <v>1</v>
      </c>
      <c r="E294" s="289"/>
      <c r="F294" s="163">
        <f t="shared" ref="F294:F296" si="22">ROUND(D294*ROUND(E294,2),2)</f>
        <v>0</v>
      </c>
      <c r="G294" s="163"/>
      <c r="H294" s="163"/>
    </row>
    <row r="295" spans="1:8" s="141" customFormat="1" ht="15.95" customHeight="1" x14ac:dyDescent="0.2">
      <c r="A295" s="96">
        <f>1+COUNT(A$60:A294)</f>
        <v>221</v>
      </c>
      <c r="B295" s="87" t="s">
        <v>1686</v>
      </c>
      <c r="C295" s="214" t="s">
        <v>62</v>
      </c>
      <c r="D295" s="209">
        <v>1</v>
      </c>
      <c r="E295" s="289"/>
      <c r="F295" s="163">
        <f t="shared" si="22"/>
        <v>0</v>
      </c>
      <c r="G295" s="163"/>
      <c r="H295" s="163"/>
    </row>
    <row r="296" spans="1:8" s="141" customFormat="1" ht="15.95" customHeight="1" x14ac:dyDescent="0.2">
      <c r="A296" s="96">
        <f>1+COUNT(A$60:A295)</f>
        <v>222</v>
      </c>
      <c r="B296" s="87" t="s">
        <v>1685</v>
      </c>
      <c r="C296" s="214" t="s">
        <v>62</v>
      </c>
      <c r="D296" s="209">
        <v>1</v>
      </c>
      <c r="E296" s="289"/>
      <c r="F296" s="163">
        <f t="shared" si="22"/>
        <v>0</v>
      </c>
      <c r="G296" s="163"/>
      <c r="H296" s="163"/>
    </row>
    <row r="297" spans="1:8" s="141" customFormat="1" ht="15.95" customHeight="1" x14ac:dyDescent="0.2">
      <c r="A297" s="96">
        <f>1+COUNT(A$60:A296)</f>
        <v>223</v>
      </c>
      <c r="B297" s="87" t="s">
        <v>1009</v>
      </c>
      <c r="C297" s="88" t="s">
        <v>62</v>
      </c>
      <c r="D297" s="89">
        <v>4</v>
      </c>
      <c r="E297" s="127"/>
      <c r="F297" s="90">
        <f t="shared" si="15"/>
        <v>0</v>
      </c>
      <c r="G297" s="90"/>
      <c r="H297" s="90"/>
    </row>
    <row r="298" spans="1:8" s="141" customFormat="1" ht="15.95" customHeight="1" x14ac:dyDescent="0.2">
      <c r="A298" s="96">
        <f>1+COUNT(A$60:A297)</f>
        <v>224</v>
      </c>
      <c r="B298" s="87" t="s">
        <v>1010</v>
      </c>
      <c r="C298" s="88" t="s">
        <v>62</v>
      </c>
      <c r="D298" s="89">
        <v>2</v>
      </c>
      <c r="E298" s="127"/>
      <c r="F298" s="90">
        <f t="shared" si="15"/>
        <v>0</v>
      </c>
      <c r="G298" s="90"/>
      <c r="H298" s="90"/>
    </row>
    <row r="299" spans="1:8" s="141" customFormat="1" ht="15.95" customHeight="1" x14ac:dyDescent="0.2">
      <c r="A299" s="96">
        <f>1+COUNT(A$60:A298)</f>
        <v>225</v>
      </c>
      <c r="B299" s="87" t="s">
        <v>1011</v>
      </c>
      <c r="C299" s="88" t="s">
        <v>62</v>
      </c>
      <c r="D299" s="89">
        <v>2</v>
      </c>
      <c r="E299" s="127"/>
      <c r="F299" s="90">
        <f t="shared" si="15"/>
        <v>0</v>
      </c>
      <c r="G299" s="90"/>
      <c r="H299" s="90"/>
    </row>
    <row r="300" spans="1:8" s="141" customFormat="1" ht="15.95" customHeight="1" x14ac:dyDescent="0.2">
      <c r="A300" s="96">
        <f>1+COUNT(A$60:A299)</f>
        <v>226</v>
      </c>
      <c r="B300" s="87" t="s">
        <v>1012</v>
      </c>
      <c r="C300" s="88" t="s">
        <v>62</v>
      </c>
      <c r="D300" s="89">
        <v>2</v>
      </c>
      <c r="E300" s="127"/>
      <c r="F300" s="90">
        <f t="shared" si="15"/>
        <v>0</v>
      </c>
      <c r="G300" s="90"/>
      <c r="H300" s="90"/>
    </row>
    <row r="301" spans="1:8" s="141" customFormat="1" ht="15.95" customHeight="1" x14ac:dyDescent="0.2">
      <c r="A301" s="96">
        <f>1+COUNT(A$60:A300)</f>
        <v>227</v>
      </c>
      <c r="B301" s="87" t="s">
        <v>1687</v>
      </c>
      <c r="C301" s="88" t="s">
        <v>62</v>
      </c>
      <c r="D301" s="89">
        <v>1</v>
      </c>
      <c r="E301" s="127"/>
      <c r="F301" s="90">
        <f t="shared" si="15"/>
        <v>0</v>
      </c>
      <c r="G301" s="90"/>
      <c r="H301" s="90"/>
    </row>
    <row r="302" spans="1:8" s="141" customFormat="1" ht="15.95" customHeight="1" x14ac:dyDescent="0.2">
      <c r="A302" s="96">
        <f>1+COUNT(A$60:A301)</f>
        <v>228</v>
      </c>
      <c r="B302" s="87" t="s">
        <v>1013</v>
      </c>
      <c r="C302" s="88" t="s">
        <v>62</v>
      </c>
      <c r="D302" s="89">
        <v>2</v>
      </c>
      <c r="E302" s="127"/>
      <c r="F302" s="90">
        <f t="shared" si="15"/>
        <v>0</v>
      </c>
      <c r="G302" s="90"/>
      <c r="H302" s="90"/>
    </row>
    <row r="303" spans="1:8" s="141" customFormat="1" ht="15.95" customHeight="1" x14ac:dyDescent="0.2">
      <c r="A303" s="96">
        <f>1+COUNT(A$60:A302)</f>
        <v>229</v>
      </c>
      <c r="B303" s="87" t="s">
        <v>1688</v>
      </c>
      <c r="C303" s="88" t="s">
        <v>62</v>
      </c>
      <c r="D303" s="89">
        <v>1</v>
      </c>
      <c r="E303" s="127"/>
      <c r="F303" s="90">
        <f t="shared" si="15"/>
        <v>0</v>
      </c>
      <c r="G303" s="90"/>
      <c r="H303" s="90"/>
    </row>
    <row r="304" spans="1:8" s="141" customFormat="1" ht="15.95" customHeight="1" x14ac:dyDescent="0.2">
      <c r="A304" s="96">
        <f>1+COUNT(A$60:A303)</f>
        <v>230</v>
      </c>
      <c r="B304" s="87" t="s">
        <v>1689</v>
      </c>
      <c r="C304" s="214" t="s">
        <v>62</v>
      </c>
      <c r="D304" s="209">
        <v>1</v>
      </c>
      <c r="E304" s="289"/>
      <c r="F304" s="163">
        <f>ROUND(D304*ROUND(E304,2),2)</f>
        <v>0</v>
      </c>
      <c r="G304" s="163"/>
      <c r="H304" s="163"/>
    </row>
    <row r="305" spans="1:8" s="141" customFormat="1" ht="15.95" customHeight="1" x14ac:dyDescent="0.2">
      <c r="A305" s="96">
        <f>1+COUNT(A$60:A304)</f>
        <v>231</v>
      </c>
      <c r="B305" s="87" t="s">
        <v>1690</v>
      </c>
      <c r="C305" s="214" t="s">
        <v>62</v>
      </c>
      <c r="D305" s="209">
        <v>1</v>
      </c>
      <c r="E305" s="289"/>
      <c r="F305" s="163">
        <f t="shared" ref="F305:F306" si="23">ROUND(D305*ROUND(E305,2),2)</f>
        <v>0</v>
      </c>
      <c r="G305" s="163"/>
      <c r="H305" s="163"/>
    </row>
    <row r="306" spans="1:8" s="141" customFormat="1" ht="15.95" customHeight="1" x14ac:dyDescent="0.2">
      <c r="A306" s="96">
        <f>1+COUNT(A$60:A305)</f>
        <v>232</v>
      </c>
      <c r="B306" s="87" t="s">
        <v>1691</v>
      </c>
      <c r="C306" s="214" t="s">
        <v>62</v>
      </c>
      <c r="D306" s="209">
        <v>1</v>
      </c>
      <c r="E306" s="289"/>
      <c r="F306" s="163">
        <f t="shared" si="23"/>
        <v>0</v>
      </c>
      <c r="G306" s="163"/>
      <c r="H306" s="163"/>
    </row>
    <row r="307" spans="1:8" s="141" customFormat="1" ht="15.95" customHeight="1" x14ac:dyDescent="0.2">
      <c r="A307" s="91" t="s">
        <v>1014</v>
      </c>
      <c r="B307" s="91" t="s">
        <v>1015</v>
      </c>
      <c r="C307" s="92"/>
      <c r="D307" s="92"/>
      <c r="E307" s="127"/>
      <c r="F307" s="90"/>
      <c r="G307" s="90"/>
      <c r="H307" s="90"/>
    </row>
    <row r="308" spans="1:8" s="141" customFormat="1" ht="15.95" customHeight="1" x14ac:dyDescent="0.2">
      <c r="A308" s="96">
        <f>1+COUNT(A$60:A307)</f>
        <v>233</v>
      </c>
      <c r="B308" s="87" t="s">
        <v>1016</v>
      </c>
      <c r="C308" s="88" t="s">
        <v>62</v>
      </c>
      <c r="D308" s="89">
        <v>2</v>
      </c>
      <c r="E308" s="127"/>
      <c r="F308" s="90">
        <f t="shared" si="15"/>
        <v>0</v>
      </c>
      <c r="G308" s="90"/>
      <c r="H308" s="90"/>
    </row>
    <row r="309" spans="1:8" s="141" customFormat="1" ht="15.95" customHeight="1" x14ac:dyDescent="0.2">
      <c r="A309" s="96">
        <f>1+COUNT(A$60:A308)</f>
        <v>234</v>
      </c>
      <c r="B309" s="87" t="s">
        <v>1017</v>
      </c>
      <c r="C309" s="88" t="s">
        <v>62</v>
      </c>
      <c r="D309" s="89">
        <v>2</v>
      </c>
      <c r="E309" s="127"/>
      <c r="F309" s="90">
        <f t="shared" si="15"/>
        <v>0</v>
      </c>
      <c r="G309" s="90"/>
      <c r="H309" s="90"/>
    </row>
    <row r="310" spans="1:8" s="141" customFormat="1" ht="15.95" customHeight="1" x14ac:dyDescent="0.2">
      <c r="A310" s="96">
        <f>1+COUNT(A$60:A309)</f>
        <v>235</v>
      </c>
      <c r="B310" s="87" t="s">
        <v>1018</v>
      </c>
      <c r="C310" s="88" t="s">
        <v>62</v>
      </c>
      <c r="D310" s="89">
        <v>2</v>
      </c>
      <c r="E310" s="127"/>
      <c r="F310" s="90">
        <f t="shared" si="15"/>
        <v>0</v>
      </c>
      <c r="G310" s="90"/>
      <c r="H310" s="90"/>
    </row>
    <row r="311" spans="1:8" s="141" customFormat="1" ht="15.95" customHeight="1" x14ac:dyDescent="0.2">
      <c r="A311" s="96">
        <f>1+COUNT(A$60:A310)</f>
        <v>236</v>
      </c>
      <c r="B311" s="87" t="s">
        <v>1019</v>
      </c>
      <c r="C311" s="88" t="s">
        <v>62</v>
      </c>
      <c r="D311" s="89">
        <v>1</v>
      </c>
      <c r="E311" s="127"/>
      <c r="F311" s="90">
        <f t="shared" si="15"/>
        <v>0</v>
      </c>
      <c r="G311" s="90"/>
      <c r="H311" s="90"/>
    </row>
    <row r="312" spans="1:8" s="141" customFormat="1" ht="15.95" customHeight="1" x14ac:dyDescent="0.2">
      <c r="A312" s="96">
        <f>1+COUNT(A$60:A311)</f>
        <v>237</v>
      </c>
      <c r="B312" s="87" t="s">
        <v>1020</v>
      </c>
      <c r="C312" s="88" t="s">
        <v>62</v>
      </c>
      <c r="D312" s="89">
        <v>1</v>
      </c>
      <c r="E312" s="127"/>
      <c r="F312" s="90">
        <f t="shared" si="15"/>
        <v>0</v>
      </c>
      <c r="G312" s="90"/>
      <c r="H312" s="90"/>
    </row>
    <row r="313" spans="1:8" s="141" customFormat="1" ht="15.95" customHeight="1" x14ac:dyDescent="0.2">
      <c r="A313" s="96">
        <f>1+COUNT(A$60:A312)</f>
        <v>238</v>
      </c>
      <c r="B313" s="87" t="s">
        <v>1021</v>
      </c>
      <c r="C313" s="88" t="s">
        <v>62</v>
      </c>
      <c r="D313" s="89">
        <v>1</v>
      </c>
      <c r="E313" s="127"/>
      <c r="F313" s="90">
        <f t="shared" si="15"/>
        <v>0</v>
      </c>
      <c r="G313" s="90"/>
      <c r="H313" s="90"/>
    </row>
    <row r="314" spans="1:8" s="141" customFormat="1" ht="15.95" customHeight="1" x14ac:dyDescent="0.2">
      <c r="A314" s="96">
        <f>1+COUNT(A$60:A313)</f>
        <v>239</v>
      </c>
      <c r="B314" s="87" t="s">
        <v>1022</v>
      </c>
      <c r="C314" s="88" t="s">
        <v>62</v>
      </c>
      <c r="D314" s="89">
        <v>1</v>
      </c>
      <c r="E314" s="127"/>
      <c r="F314" s="90">
        <f t="shared" si="15"/>
        <v>0</v>
      </c>
      <c r="G314" s="90"/>
      <c r="H314" s="90"/>
    </row>
    <row r="315" spans="1:8" s="141" customFormat="1" ht="15.95" customHeight="1" x14ac:dyDescent="0.2">
      <c r="A315" s="96">
        <f>1+COUNT(A$60:A314)</f>
        <v>240</v>
      </c>
      <c r="B315" s="87" t="s">
        <v>1023</v>
      </c>
      <c r="C315" s="88" t="s">
        <v>62</v>
      </c>
      <c r="D315" s="89">
        <v>1</v>
      </c>
      <c r="E315" s="127"/>
      <c r="F315" s="90">
        <f t="shared" si="15"/>
        <v>0</v>
      </c>
      <c r="G315" s="90"/>
      <c r="H315" s="90"/>
    </row>
    <row r="316" spans="1:8" s="141" customFormat="1" ht="15.95" customHeight="1" x14ac:dyDescent="0.2">
      <c r="A316" s="96">
        <f>1+COUNT(A$60:A315)</f>
        <v>241</v>
      </c>
      <c r="B316" s="87" t="s">
        <v>1024</v>
      </c>
      <c r="C316" s="88" t="s">
        <v>62</v>
      </c>
      <c r="D316" s="89">
        <v>1</v>
      </c>
      <c r="E316" s="127"/>
      <c r="F316" s="90">
        <f t="shared" si="15"/>
        <v>0</v>
      </c>
      <c r="G316" s="90"/>
      <c r="H316" s="90"/>
    </row>
    <row r="317" spans="1:8" s="141" customFormat="1" ht="15.95" customHeight="1" x14ac:dyDescent="0.2">
      <c r="A317" s="96">
        <f>1+COUNT(A$60:A316)</f>
        <v>242</v>
      </c>
      <c r="B317" s="87" t="s">
        <v>1025</v>
      </c>
      <c r="C317" s="88" t="s">
        <v>62</v>
      </c>
      <c r="D317" s="89">
        <v>1</v>
      </c>
      <c r="E317" s="127"/>
      <c r="F317" s="90">
        <f t="shared" si="15"/>
        <v>0</v>
      </c>
      <c r="G317" s="90"/>
      <c r="H317" s="90"/>
    </row>
    <row r="318" spans="1:8" s="141" customFormat="1" ht="15.95" customHeight="1" x14ac:dyDescent="0.2">
      <c r="A318" s="96">
        <f>1+COUNT(A$60:A317)</f>
        <v>243</v>
      </c>
      <c r="B318" s="87" t="s">
        <v>1026</v>
      </c>
      <c r="C318" s="88" t="s">
        <v>62</v>
      </c>
      <c r="D318" s="89">
        <v>1</v>
      </c>
      <c r="E318" s="127"/>
      <c r="F318" s="90">
        <f t="shared" si="15"/>
        <v>0</v>
      </c>
      <c r="G318" s="90"/>
      <c r="H318" s="90"/>
    </row>
    <row r="319" spans="1:8" s="141" customFormat="1" ht="15.95" customHeight="1" x14ac:dyDescent="0.2">
      <c r="A319" s="96">
        <f>1+COUNT(A$60:A318)</f>
        <v>244</v>
      </c>
      <c r="B319" s="87" t="s">
        <v>1027</v>
      </c>
      <c r="C319" s="88" t="s">
        <v>62</v>
      </c>
      <c r="D319" s="89">
        <v>1</v>
      </c>
      <c r="E319" s="127"/>
      <c r="F319" s="90">
        <f t="shared" si="15"/>
        <v>0</v>
      </c>
      <c r="G319" s="90"/>
      <c r="H319" s="90"/>
    </row>
    <row r="320" spans="1:8" s="141" customFormat="1" ht="15.95" customHeight="1" x14ac:dyDescent="0.2">
      <c r="A320" s="96">
        <f>1+COUNT(A$60:A319)</f>
        <v>245</v>
      </c>
      <c r="B320" s="87" t="s">
        <v>1028</v>
      </c>
      <c r="C320" s="88" t="s">
        <v>62</v>
      </c>
      <c r="D320" s="89">
        <v>1</v>
      </c>
      <c r="E320" s="127"/>
      <c r="F320" s="90">
        <f t="shared" si="15"/>
        <v>0</v>
      </c>
      <c r="G320" s="90"/>
      <c r="H320" s="90"/>
    </row>
    <row r="321" spans="1:8" s="141" customFormat="1" ht="15.95" customHeight="1" x14ac:dyDescent="0.2">
      <c r="A321" s="96">
        <f>1+COUNT(A$60:A320)</f>
        <v>246</v>
      </c>
      <c r="B321" s="87" t="s">
        <v>1029</v>
      </c>
      <c r="C321" s="88" t="s">
        <v>62</v>
      </c>
      <c r="D321" s="89">
        <v>1</v>
      </c>
      <c r="E321" s="127"/>
      <c r="F321" s="90">
        <f t="shared" si="15"/>
        <v>0</v>
      </c>
      <c r="G321" s="90"/>
      <c r="H321" s="90"/>
    </row>
    <row r="322" spans="1:8" s="141" customFormat="1" ht="15.95" customHeight="1" x14ac:dyDescent="0.2">
      <c r="A322" s="96">
        <f>1+COUNT(A$60:A321)</f>
        <v>247</v>
      </c>
      <c r="B322" s="87" t="s">
        <v>1030</v>
      </c>
      <c r="C322" s="88" t="s">
        <v>62</v>
      </c>
      <c r="D322" s="89">
        <v>1</v>
      </c>
      <c r="E322" s="127"/>
      <c r="F322" s="90">
        <f t="shared" si="15"/>
        <v>0</v>
      </c>
      <c r="G322" s="90"/>
      <c r="H322" s="90"/>
    </row>
    <row r="323" spans="1:8" s="141" customFormat="1" ht="15.95" customHeight="1" x14ac:dyDescent="0.2">
      <c r="A323" s="96">
        <f>1+COUNT(A$60:A322)</f>
        <v>248</v>
      </c>
      <c r="B323" s="87" t="s">
        <v>1031</v>
      </c>
      <c r="C323" s="88" t="s">
        <v>62</v>
      </c>
      <c r="D323" s="89">
        <v>1</v>
      </c>
      <c r="E323" s="127"/>
      <c r="F323" s="90">
        <f t="shared" si="15"/>
        <v>0</v>
      </c>
      <c r="G323" s="90"/>
      <c r="H323" s="90"/>
    </row>
    <row r="324" spans="1:8" s="141" customFormat="1" ht="15.95" customHeight="1" x14ac:dyDescent="0.2">
      <c r="A324" s="96">
        <f>1+COUNT(A$60:A323)</f>
        <v>249</v>
      </c>
      <c r="B324" s="87" t="s">
        <v>1032</v>
      </c>
      <c r="C324" s="88" t="s">
        <v>62</v>
      </c>
      <c r="D324" s="89">
        <v>1</v>
      </c>
      <c r="E324" s="127"/>
      <c r="F324" s="90">
        <f t="shared" si="15"/>
        <v>0</v>
      </c>
      <c r="G324" s="90"/>
      <c r="H324" s="90"/>
    </row>
    <row r="325" spans="1:8" s="141" customFormat="1" ht="15.95" customHeight="1" x14ac:dyDescent="0.2">
      <c r="A325" s="96">
        <f>1+COUNT(A$60:A324)</f>
        <v>250</v>
      </c>
      <c r="B325" s="87" t="s">
        <v>1692</v>
      </c>
      <c r="C325" s="88" t="s">
        <v>62</v>
      </c>
      <c r="D325" s="89">
        <v>1</v>
      </c>
      <c r="E325" s="127"/>
      <c r="F325" s="90">
        <f t="shared" ref="F325" si="24">ROUND(D325*ROUND(E325,2),2)</f>
        <v>0</v>
      </c>
      <c r="G325" s="90"/>
      <c r="H325" s="90"/>
    </row>
    <row r="326" spans="1:8" s="141" customFormat="1" ht="15.95" customHeight="1" x14ac:dyDescent="0.2">
      <c r="A326" s="96">
        <f>1+COUNT(A$60:A325)</f>
        <v>251</v>
      </c>
      <c r="B326" s="87" t="s">
        <v>1033</v>
      </c>
      <c r="C326" s="88" t="s">
        <v>62</v>
      </c>
      <c r="D326" s="89">
        <v>1</v>
      </c>
      <c r="E326" s="127"/>
      <c r="F326" s="90">
        <f t="shared" si="15"/>
        <v>0</v>
      </c>
      <c r="G326" s="90"/>
      <c r="H326" s="90"/>
    </row>
    <row r="327" spans="1:8" s="141" customFormat="1" ht="15.95" customHeight="1" x14ac:dyDescent="0.2">
      <c r="A327" s="96">
        <f>1+COUNT(A$60:A326)</f>
        <v>252</v>
      </c>
      <c r="B327" s="87" t="s">
        <v>1034</v>
      </c>
      <c r="C327" s="88" t="s">
        <v>62</v>
      </c>
      <c r="D327" s="89">
        <v>1</v>
      </c>
      <c r="E327" s="127"/>
      <c r="F327" s="90">
        <f t="shared" si="15"/>
        <v>0</v>
      </c>
      <c r="G327" s="90"/>
      <c r="H327" s="90"/>
    </row>
    <row r="328" spans="1:8" s="141" customFormat="1" ht="15.95" customHeight="1" x14ac:dyDescent="0.2">
      <c r="A328" s="96">
        <f>1+COUNT(A$60:A327)</f>
        <v>253</v>
      </c>
      <c r="B328" s="87" t="s">
        <v>1693</v>
      </c>
      <c r="C328" s="88" t="s">
        <v>62</v>
      </c>
      <c r="D328" s="89">
        <v>1</v>
      </c>
      <c r="E328" s="127"/>
      <c r="F328" s="90">
        <f t="shared" ref="F328:F330" si="25">ROUND(D328*ROUND(E328,2),2)</f>
        <v>0</v>
      </c>
      <c r="G328" s="90"/>
      <c r="H328" s="90"/>
    </row>
    <row r="329" spans="1:8" s="141" customFormat="1" ht="15.95" customHeight="1" x14ac:dyDescent="0.2">
      <c r="A329" s="96">
        <f>1+COUNT(A$60:A328)</f>
        <v>254</v>
      </c>
      <c r="B329" s="87" t="s">
        <v>1694</v>
      </c>
      <c r="C329" s="88" t="s">
        <v>62</v>
      </c>
      <c r="D329" s="89">
        <v>1</v>
      </c>
      <c r="E329" s="127"/>
      <c r="F329" s="90">
        <f t="shared" si="25"/>
        <v>0</v>
      </c>
      <c r="G329" s="90"/>
      <c r="H329" s="90"/>
    </row>
    <row r="330" spans="1:8" s="141" customFormat="1" ht="15.95" customHeight="1" x14ac:dyDescent="0.2">
      <c r="A330" s="96">
        <f>1+COUNT(A$60:A329)</f>
        <v>255</v>
      </c>
      <c r="B330" s="87" t="s">
        <v>1695</v>
      </c>
      <c r="C330" s="88" t="s">
        <v>62</v>
      </c>
      <c r="D330" s="89">
        <v>1</v>
      </c>
      <c r="E330" s="127"/>
      <c r="F330" s="90">
        <f t="shared" si="25"/>
        <v>0</v>
      </c>
      <c r="G330" s="90"/>
      <c r="H330" s="90"/>
    </row>
    <row r="331" spans="1:8" s="141" customFormat="1" ht="15.95" customHeight="1" x14ac:dyDescent="0.2">
      <c r="A331" s="96">
        <f>1+COUNT(A$60:A330)</f>
        <v>256</v>
      </c>
      <c r="B331" s="87" t="s">
        <v>1696</v>
      </c>
      <c r="C331" s="88" t="s">
        <v>62</v>
      </c>
      <c r="D331" s="89">
        <v>1</v>
      </c>
      <c r="E331" s="127"/>
      <c r="F331" s="90">
        <f t="shared" ref="F331:F333" si="26">ROUND(D331*ROUND(E331,2),2)</f>
        <v>0</v>
      </c>
      <c r="G331" s="90"/>
      <c r="H331" s="90"/>
    </row>
    <row r="332" spans="1:8" s="141" customFormat="1" ht="15.95" customHeight="1" x14ac:dyDescent="0.2">
      <c r="A332" s="96">
        <f>1+COUNT(A$60:A331)</f>
        <v>257</v>
      </c>
      <c r="B332" s="87" t="s">
        <v>1697</v>
      </c>
      <c r="C332" s="88" t="s">
        <v>62</v>
      </c>
      <c r="D332" s="89">
        <v>1</v>
      </c>
      <c r="E332" s="127"/>
      <c r="F332" s="90">
        <f t="shared" si="26"/>
        <v>0</v>
      </c>
      <c r="G332" s="90"/>
      <c r="H332" s="90"/>
    </row>
    <row r="333" spans="1:8" s="141" customFormat="1" ht="15.95" customHeight="1" x14ac:dyDescent="0.2">
      <c r="A333" s="96">
        <f>1+COUNT(A$60:A332)</f>
        <v>258</v>
      </c>
      <c r="B333" s="87" t="s">
        <v>1698</v>
      </c>
      <c r="C333" s="88" t="s">
        <v>62</v>
      </c>
      <c r="D333" s="89">
        <v>1</v>
      </c>
      <c r="E333" s="127"/>
      <c r="F333" s="90">
        <f t="shared" si="26"/>
        <v>0</v>
      </c>
      <c r="G333" s="90"/>
      <c r="H333" s="90"/>
    </row>
    <row r="334" spans="1:8" s="141" customFormat="1" ht="15.95" customHeight="1" x14ac:dyDescent="0.2">
      <c r="A334" s="96">
        <f>1+COUNT(A$60:A333)</f>
        <v>259</v>
      </c>
      <c r="B334" s="87" t="s">
        <v>1035</v>
      </c>
      <c r="C334" s="88" t="s">
        <v>62</v>
      </c>
      <c r="D334" s="89">
        <v>2</v>
      </c>
      <c r="E334" s="127"/>
      <c r="F334" s="90">
        <f t="shared" si="15"/>
        <v>0</v>
      </c>
      <c r="G334" s="90"/>
      <c r="H334" s="90"/>
    </row>
    <row r="335" spans="1:8" s="141" customFormat="1" ht="15.95" customHeight="1" x14ac:dyDescent="0.2">
      <c r="A335" s="96">
        <f>1+COUNT(A$60:A334)</f>
        <v>260</v>
      </c>
      <c r="B335" s="87" t="s">
        <v>1036</v>
      </c>
      <c r="C335" s="88" t="s">
        <v>62</v>
      </c>
      <c r="D335" s="89">
        <v>2</v>
      </c>
      <c r="E335" s="127"/>
      <c r="F335" s="90">
        <f t="shared" si="15"/>
        <v>0</v>
      </c>
      <c r="G335" s="90"/>
      <c r="H335" s="90"/>
    </row>
    <row r="336" spans="1:8" s="141" customFormat="1" ht="15.95" customHeight="1" x14ac:dyDescent="0.2">
      <c r="A336" s="96">
        <f>1+COUNT(A$60:A335)</f>
        <v>261</v>
      </c>
      <c r="B336" s="87" t="s">
        <v>1037</v>
      </c>
      <c r="C336" s="88" t="s">
        <v>62</v>
      </c>
      <c r="D336" s="89">
        <v>2</v>
      </c>
      <c r="E336" s="127"/>
      <c r="F336" s="90">
        <f t="shared" si="15"/>
        <v>0</v>
      </c>
      <c r="G336" s="90"/>
      <c r="H336" s="90"/>
    </row>
    <row r="337" spans="1:8" s="141" customFormat="1" ht="15.95" customHeight="1" x14ac:dyDescent="0.2">
      <c r="A337" s="96">
        <f>1+COUNT(A$60:A336)</f>
        <v>262</v>
      </c>
      <c r="B337" s="87" t="s">
        <v>1038</v>
      </c>
      <c r="C337" s="88" t="s">
        <v>62</v>
      </c>
      <c r="D337" s="89">
        <v>2</v>
      </c>
      <c r="E337" s="127"/>
      <c r="F337" s="90">
        <f t="shared" si="15"/>
        <v>0</v>
      </c>
      <c r="G337" s="90"/>
      <c r="H337" s="90"/>
    </row>
    <row r="338" spans="1:8" s="141" customFormat="1" ht="15.95" customHeight="1" x14ac:dyDescent="0.2">
      <c r="A338" s="96">
        <f>1+COUNT(A$60:A337)</f>
        <v>263</v>
      </c>
      <c r="B338" s="87" t="s">
        <v>1039</v>
      </c>
      <c r="C338" s="88" t="s">
        <v>62</v>
      </c>
      <c r="D338" s="89">
        <v>2</v>
      </c>
      <c r="E338" s="127"/>
      <c r="F338" s="90">
        <f t="shared" si="15"/>
        <v>0</v>
      </c>
      <c r="G338" s="90"/>
      <c r="H338" s="90"/>
    </row>
    <row r="339" spans="1:8" s="141" customFormat="1" ht="15.95" customHeight="1" x14ac:dyDescent="0.2">
      <c r="A339" s="96">
        <f>1+COUNT(A$60:A338)</f>
        <v>264</v>
      </c>
      <c r="B339" s="87" t="s">
        <v>1040</v>
      </c>
      <c r="C339" s="88" t="s">
        <v>62</v>
      </c>
      <c r="D339" s="89">
        <v>2</v>
      </c>
      <c r="E339" s="127"/>
      <c r="F339" s="90">
        <f t="shared" si="15"/>
        <v>0</v>
      </c>
      <c r="G339" s="90"/>
      <c r="H339" s="90"/>
    </row>
    <row r="340" spans="1:8" s="141" customFormat="1" ht="15.95" customHeight="1" x14ac:dyDescent="0.2">
      <c r="A340" s="96">
        <f>1+COUNT(A$60:A339)</f>
        <v>265</v>
      </c>
      <c r="B340" s="87" t="s">
        <v>1041</v>
      </c>
      <c r="C340" s="88" t="s">
        <v>62</v>
      </c>
      <c r="D340" s="89">
        <v>2</v>
      </c>
      <c r="E340" s="127"/>
      <c r="F340" s="90">
        <f t="shared" si="15"/>
        <v>0</v>
      </c>
      <c r="G340" s="90"/>
      <c r="H340" s="90"/>
    </row>
    <row r="341" spans="1:8" s="141" customFormat="1" ht="15.95" customHeight="1" x14ac:dyDescent="0.2">
      <c r="A341" s="96">
        <f>1+COUNT(A$60:A340)</f>
        <v>266</v>
      </c>
      <c r="B341" s="87" t="s">
        <v>1042</v>
      </c>
      <c r="C341" s="88" t="s">
        <v>62</v>
      </c>
      <c r="D341" s="89">
        <v>1</v>
      </c>
      <c r="E341" s="127"/>
      <c r="F341" s="90">
        <f t="shared" si="15"/>
        <v>0</v>
      </c>
      <c r="G341" s="90"/>
      <c r="H341" s="90"/>
    </row>
    <row r="342" spans="1:8" s="141" customFormat="1" ht="15.95" customHeight="1" x14ac:dyDescent="0.2">
      <c r="A342" s="96">
        <f>1+COUNT(A$60:A341)</f>
        <v>267</v>
      </c>
      <c r="B342" s="87" t="s">
        <v>1043</v>
      </c>
      <c r="C342" s="88" t="s">
        <v>62</v>
      </c>
      <c r="D342" s="89">
        <v>1</v>
      </c>
      <c r="E342" s="127"/>
      <c r="F342" s="90">
        <f t="shared" si="15"/>
        <v>0</v>
      </c>
      <c r="G342" s="90"/>
      <c r="H342" s="90"/>
    </row>
    <row r="343" spans="1:8" s="141" customFormat="1" ht="15.95" customHeight="1" x14ac:dyDescent="0.2">
      <c r="A343" s="96">
        <f>1+COUNT(A$60:A342)</f>
        <v>268</v>
      </c>
      <c r="B343" s="87" t="s">
        <v>1044</v>
      </c>
      <c r="C343" s="88" t="s">
        <v>62</v>
      </c>
      <c r="D343" s="89">
        <v>1</v>
      </c>
      <c r="E343" s="127"/>
      <c r="F343" s="90">
        <f t="shared" si="15"/>
        <v>0</v>
      </c>
      <c r="G343" s="90"/>
      <c r="H343" s="90"/>
    </row>
    <row r="344" spans="1:8" s="141" customFormat="1" ht="15.95" customHeight="1" x14ac:dyDescent="0.2">
      <c r="A344" s="96">
        <f>1+COUNT(A$60:A343)</f>
        <v>269</v>
      </c>
      <c r="B344" s="87" t="s">
        <v>1045</v>
      </c>
      <c r="C344" s="88" t="s">
        <v>62</v>
      </c>
      <c r="D344" s="89">
        <v>1</v>
      </c>
      <c r="E344" s="127"/>
      <c r="F344" s="90">
        <f t="shared" si="15"/>
        <v>0</v>
      </c>
      <c r="G344" s="90"/>
      <c r="H344" s="90"/>
    </row>
    <row r="345" spans="1:8" s="141" customFormat="1" ht="15.95" customHeight="1" x14ac:dyDescent="0.2">
      <c r="A345" s="96">
        <f>1+COUNT(A$60:A344)</f>
        <v>270</v>
      </c>
      <c r="B345" s="87" t="s">
        <v>1046</v>
      </c>
      <c r="C345" s="88" t="s">
        <v>62</v>
      </c>
      <c r="D345" s="89">
        <v>1</v>
      </c>
      <c r="E345" s="127"/>
      <c r="F345" s="90">
        <f t="shared" ref="F345:F408" si="27">ROUND(D345*ROUND(E345,2),2)</f>
        <v>0</v>
      </c>
      <c r="G345" s="90"/>
      <c r="H345" s="90"/>
    </row>
    <row r="346" spans="1:8" s="141" customFormat="1" ht="15.95" customHeight="1" x14ac:dyDescent="0.2">
      <c r="A346" s="96">
        <f>1+COUNT(A$60:A345)</f>
        <v>271</v>
      </c>
      <c r="B346" s="87" t="s">
        <v>1047</v>
      </c>
      <c r="C346" s="88" t="s">
        <v>62</v>
      </c>
      <c r="D346" s="89">
        <v>1</v>
      </c>
      <c r="E346" s="127"/>
      <c r="F346" s="90">
        <f t="shared" si="27"/>
        <v>0</v>
      </c>
      <c r="G346" s="90"/>
      <c r="H346" s="90"/>
    </row>
    <row r="347" spans="1:8" s="141" customFormat="1" ht="15.95" customHeight="1" x14ac:dyDescent="0.2">
      <c r="A347" s="96">
        <f>1+COUNT(A$60:A346)</f>
        <v>272</v>
      </c>
      <c r="B347" s="87" t="s">
        <v>1048</v>
      </c>
      <c r="C347" s="88" t="s">
        <v>62</v>
      </c>
      <c r="D347" s="89">
        <v>1</v>
      </c>
      <c r="E347" s="127"/>
      <c r="F347" s="90">
        <f t="shared" si="27"/>
        <v>0</v>
      </c>
      <c r="G347" s="90"/>
      <c r="H347" s="90"/>
    </row>
    <row r="348" spans="1:8" s="141" customFormat="1" ht="15.95" customHeight="1" x14ac:dyDescent="0.2">
      <c r="A348" s="96">
        <f>1+COUNT(A$60:A347)</f>
        <v>273</v>
      </c>
      <c r="B348" s="87" t="s">
        <v>1049</v>
      </c>
      <c r="C348" s="88" t="s">
        <v>62</v>
      </c>
      <c r="D348" s="89">
        <v>1</v>
      </c>
      <c r="E348" s="127"/>
      <c r="F348" s="90">
        <f t="shared" si="27"/>
        <v>0</v>
      </c>
      <c r="G348" s="90"/>
      <c r="H348" s="90"/>
    </row>
    <row r="349" spans="1:8" s="141" customFormat="1" ht="15.95" customHeight="1" x14ac:dyDescent="0.2">
      <c r="A349" s="96">
        <f>1+COUNT(A$60:A348)</f>
        <v>274</v>
      </c>
      <c r="B349" s="87" t="s">
        <v>1050</v>
      </c>
      <c r="C349" s="88" t="s">
        <v>62</v>
      </c>
      <c r="D349" s="89">
        <v>2</v>
      </c>
      <c r="E349" s="127"/>
      <c r="F349" s="90">
        <f t="shared" si="27"/>
        <v>0</v>
      </c>
      <c r="G349" s="90"/>
      <c r="H349" s="90"/>
    </row>
    <row r="350" spans="1:8" s="141" customFormat="1" ht="15.95" customHeight="1" x14ac:dyDescent="0.2">
      <c r="A350" s="96">
        <f>1+COUNT(A$60:A349)</f>
        <v>275</v>
      </c>
      <c r="B350" s="87" t="s">
        <v>1051</v>
      </c>
      <c r="C350" s="88" t="s">
        <v>62</v>
      </c>
      <c r="D350" s="89">
        <v>2</v>
      </c>
      <c r="E350" s="127"/>
      <c r="F350" s="90">
        <f t="shared" si="27"/>
        <v>0</v>
      </c>
      <c r="G350" s="90"/>
      <c r="H350" s="90"/>
    </row>
    <row r="351" spans="1:8" s="141" customFormat="1" ht="15.95" customHeight="1" x14ac:dyDescent="0.2">
      <c r="A351" s="96">
        <f>1+COUNT(A$60:A350)</f>
        <v>276</v>
      </c>
      <c r="B351" s="87" t="s">
        <v>1052</v>
      </c>
      <c r="C351" s="88" t="s">
        <v>62</v>
      </c>
      <c r="D351" s="89">
        <v>4</v>
      </c>
      <c r="E351" s="127"/>
      <c r="F351" s="90">
        <f t="shared" si="27"/>
        <v>0</v>
      </c>
      <c r="G351" s="90"/>
      <c r="H351" s="90"/>
    </row>
    <row r="352" spans="1:8" s="141" customFormat="1" ht="15.95" customHeight="1" x14ac:dyDescent="0.2">
      <c r="A352" s="96">
        <f>1+COUNT(A$60:A351)</f>
        <v>277</v>
      </c>
      <c r="B352" s="87" t="s">
        <v>1053</v>
      </c>
      <c r="C352" s="88" t="s">
        <v>62</v>
      </c>
      <c r="D352" s="89">
        <v>2</v>
      </c>
      <c r="E352" s="127"/>
      <c r="F352" s="90">
        <f t="shared" si="27"/>
        <v>0</v>
      </c>
      <c r="G352" s="90"/>
      <c r="H352" s="90"/>
    </row>
    <row r="353" spans="1:8" s="141" customFormat="1" ht="15.95" customHeight="1" x14ac:dyDescent="0.2">
      <c r="A353" s="96">
        <f>1+COUNT(A$60:A352)</f>
        <v>278</v>
      </c>
      <c r="B353" s="87" t="s">
        <v>1054</v>
      </c>
      <c r="C353" s="88" t="s">
        <v>62</v>
      </c>
      <c r="D353" s="89">
        <v>2</v>
      </c>
      <c r="E353" s="127"/>
      <c r="F353" s="90">
        <f t="shared" si="27"/>
        <v>0</v>
      </c>
      <c r="G353" s="90"/>
      <c r="H353" s="90"/>
    </row>
    <row r="354" spans="1:8" s="141" customFormat="1" ht="15.95" customHeight="1" x14ac:dyDescent="0.2">
      <c r="A354" s="96">
        <f>1+COUNT(A$60:A353)</f>
        <v>279</v>
      </c>
      <c r="B354" s="87" t="s">
        <v>1055</v>
      </c>
      <c r="C354" s="88" t="s">
        <v>62</v>
      </c>
      <c r="D354" s="89">
        <v>2</v>
      </c>
      <c r="E354" s="127"/>
      <c r="F354" s="90">
        <f t="shared" si="27"/>
        <v>0</v>
      </c>
      <c r="G354" s="90"/>
      <c r="H354" s="90"/>
    </row>
    <row r="355" spans="1:8" s="141" customFormat="1" ht="15.95" customHeight="1" x14ac:dyDescent="0.2">
      <c r="A355" s="96">
        <f>1+COUNT(A$60:A354)</f>
        <v>280</v>
      </c>
      <c r="B355" s="87" t="s">
        <v>1056</v>
      </c>
      <c r="C355" s="88" t="s">
        <v>62</v>
      </c>
      <c r="D355" s="89">
        <v>2</v>
      </c>
      <c r="E355" s="127"/>
      <c r="F355" s="90">
        <f t="shared" si="27"/>
        <v>0</v>
      </c>
      <c r="G355" s="90"/>
      <c r="H355" s="90"/>
    </row>
    <row r="356" spans="1:8" s="141" customFormat="1" ht="15.95" customHeight="1" x14ac:dyDescent="0.2">
      <c r="A356" s="96">
        <f>1+COUNT(A$60:A355)</f>
        <v>281</v>
      </c>
      <c r="B356" s="87" t="s">
        <v>1057</v>
      </c>
      <c r="C356" s="88" t="s">
        <v>62</v>
      </c>
      <c r="D356" s="89">
        <v>2</v>
      </c>
      <c r="E356" s="127"/>
      <c r="F356" s="90">
        <f t="shared" si="27"/>
        <v>0</v>
      </c>
      <c r="G356" s="90"/>
      <c r="H356" s="90"/>
    </row>
    <row r="357" spans="1:8" s="141" customFormat="1" ht="15.95" customHeight="1" x14ac:dyDescent="0.2">
      <c r="A357" s="96">
        <f>1+COUNT(A$60:A356)</f>
        <v>282</v>
      </c>
      <c r="B357" s="87" t="s">
        <v>1058</v>
      </c>
      <c r="C357" s="88" t="s">
        <v>62</v>
      </c>
      <c r="D357" s="89">
        <v>2</v>
      </c>
      <c r="E357" s="127"/>
      <c r="F357" s="90">
        <f t="shared" si="27"/>
        <v>0</v>
      </c>
      <c r="G357" s="90"/>
      <c r="H357" s="90"/>
    </row>
    <row r="358" spans="1:8" s="141" customFormat="1" ht="15.95" customHeight="1" x14ac:dyDescent="0.2">
      <c r="A358" s="96">
        <f>1+COUNT(A$60:A357)</f>
        <v>283</v>
      </c>
      <c r="B358" s="87" t="s">
        <v>1059</v>
      </c>
      <c r="C358" s="88" t="s">
        <v>62</v>
      </c>
      <c r="D358" s="89">
        <v>1</v>
      </c>
      <c r="E358" s="127"/>
      <c r="F358" s="90">
        <f t="shared" si="27"/>
        <v>0</v>
      </c>
      <c r="G358" s="90"/>
      <c r="H358" s="90"/>
    </row>
    <row r="359" spans="1:8" s="141" customFormat="1" ht="15.95" customHeight="1" x14ac:dyDescent="0.2">
      <c r="A359" s="96">
        <f>1+COUNT(A$60:A358)</f>
        <v>284</v>
      </c>
      <c r="B359" s="87" t="s">
        <v>1060</v>
      </c>
      <c r="C359" s="88" t="s">
        <v>62</v>
      </c>
      <c r="D359" s="89">
        <v>2</v>
      </c>
      <c r="E359" s="127"/>
      <c r="F359" s="90">
        <f t="shared" si="27"/>
        <v>0</v>
      </c>
      <c r="G359" s="90"/>
      <c r="H359" s="90"/>
    </row>
    <row r="360" spans="1:8" s="141" customFormat="1" ht="15.95" customHeight="1" x14ac:dyDescent="0.2">
      <c r="A360" s="96">
        <f>1+COUNT(A$60:A359)</f>
        <v>285</v>
      </c>
      <c r="B360" s="87" t="s">
        <v>1061</v>
      </c>
      <c r="C360" s="88" t="s">
        <v>62</v>
      </c>
      <c r="D360" s="89">
        <v>1</v>
      </c>
      <c r="E360" s="127"/>
      <c r="F360" s="90">
        <f t="shared" si="27"/>
        <v>0</v>
      </c>
      <c r="G360" s="90"/>
      <c r="H360" s="90"/>
    </row>
    <row r="361" spans="1:8" s="141" customFormat="1" ht="15.95" customHeight="1" x14ac:dyDescent="0.2">
      <c r="A361" s="96">
        <f>1+COUNT(A$60:A360)</f>
        <v>286</v>
      </c>
      <c r="B361" s="87" t="s">
        <v>1062</v>
      </c>
      <c r="C361" s="88" t="s">
        <v>62</v>
      </c>
      <c r="D361" s="89">
        <v>2</v>
      </c>
      <c r="E361" s="127"/>
      <c r="F361" s="90">
        <f t="shared" si="27"/>
        <v>0</v>
      </c>
      <c r="G361" s="90"/>
      <c r="H361" s="90"/>
    </row>
    <row r="362" spans="1:8" s="141" customFormat="1" ht="15.95" customHeight="1" x14ac:dyDescent="0.2">
      <c r="A362" s="96">
        <f>1+COUNT(A$60:A361)</f>
        <v>287</v>
      </c>
      <c r="B362" s="87" t="s">
        <v>1063</v>
      </c>
      <c r="C362" s="88" t="s">
        <v>62</v>
      </c>
      <c r="D362" s="89">
        <v>2</v>
      </c>
      <c r="E362" s="127"/>
      <c r="F362" s="90">
        <f t="shared" si="27"/>
        <v>0</v>
      </c>
      <c r="G362" s="90"/>
      <c r="H362" s="90"/>
    </row>
    <row r="363" spans="1:8" s="141" customFormat="1" ht="15.95" customHeight="1" x14ac:dyDescent="0.2">
      <c r="A363" s="96">
        <f>1+COUNT(A$60:A362)</f>
        <v>288</v>
      </c>
      <c r="B363" s="87" t="s">
        <v>1064</v>
      </c>
      <c r="C363" s="88" t="s">
        <v>62</v>
      </c>
      <c r="D363" s="89">
        <v>1</v>
      </c>
      <c r="E363" s="127"/>
      <c r="F363" s="90">
        <f t="shared" si="27"/>
        <v>0</v>
      </c>
      <c r="G363" s="90"/>
      <c r="H363" s="90"/>
    </row>
    <row r="364" spans="1:8" s="141" customFormat="1" ht="15.95" customHeight="1" x14ac:dyDescent="0.2">
      <c r="A364" s="96">
        <f>1+COUNT(A$60:A363)</f>
        <v>289</v>
      </c>
      <c r="B364" s="87" t="s">
        <v>1065</v>
      </c>
      <c r="C364" s="88" t="s">
        <v>62</v>
      </c>
      <c r="D364" s="89">
        <v>1</v>
      </c>
      <c r="E364" s="127"/>
      <c r="F364" s="90">
        <f t="shared" si="27"/>
        <v>0</v>
      </c>
      <c r="G364" s="90"/>
      <c r="H364" s="90"/>
    </row>
    <row r="365" spans="1:8" s="141" customFormat="1" ht="15.95" customHeight="1" x14ac:dyDescent="0.2">
      <c r="A365" s="96">
        <f>1+COUNT(A$60:A364)</f>
        <v>290</v>
      </c>
      <c r="B365" s="87" t="s">
        <v>1066</v>
      </c>
      <c r="C365" s="88" t="s">
        <v>62</v>
      </c>
      <c r="D365" s="89">
        <v>1</v>
      </c>
      <c r="E365" s="127"/>
      <c r="F365" s="90">
        <f t="shared" si="27"/>
        <v>0</v>
      </c>
      <c r="G365" s="90"/>
      <c r="H365" s="90"/>
    </row>
    <row r="366" spans="1:8" s="141" customFormat="1" ht="15.95" customHeight="1" x14ac:dyDescent="0.2">
      <c r="A366" s="96">
        <f>1+COUNT(A$60:A365)</f>
        <v>291</v>
      </c>
      <c r="B366" s="87" t="s">
        <v>1067</v>
      </c>
      <c r="C366" s="88" t="s">
        <v>62</v>
      </c>
      <c r="D366" s="89">
        <v>1</v>
      </c>
      <c r="E366" s="127"/>
      <c r="F366" s="90">
        <f t="shared" si="27"/>
        <v>0</v>
      </c>
      <c r="G366" s="90"/>
      <c r="H366" s="90"/>
    </row>
    <row r="367" spans="1:8" s="141" customFormat="1" ht="15.95" customHeight="1" x14ac:dyDescent="0.2">
      <c r="A367" s="96">
        <f>1+COUNT(A$60:A366)</f>
        <v>292</v>
      </c>
      <c r="B367" s="87" t="s">
        <v>1068</v>
      </c>
      <c r="C367" s="88" t="s">
        <v>62</v>
      </c>
      <c r="D367" s="89">
        <v>1</v>
      </c>
      <c r="E367" s="127"/>
      <c r="F367" s="90">
        <f t="shared" si="27"/>
        <v>0</v>
      </c>
      <c r="G367" s="90"/>
      <c r="H367" s="90"/>
    </row>
    <row r="368" spans="1:8" s="141" customFormat="1" ht="15.95" customHeight="1" x14ac:dyDescent="0.2">
      <c r="A368" s="96">
        <f>1+COUNT(A$60:A367)</f>
        <v>293</v>
      </c>
      <c r="B368" s="87" t="s">
        <v>1069</v>
      </c>
      <c r="C368" s="88" t="s">
        <v>62</v>
      </c>
      <c r="D368" s="89">
        <v>1</v>
      </c>
      <c r="E368" s="127"/>
      <c r="F368" s="90">
        <f t="shared" si="27"/>
        <v>0</v>
      </c>
      <c r="G368" s="90"/>
      <c r="H368" s="90"/>
    </row>
    <row r="369" spans="1:8" s="141" customFormat="1" ht="15.95" customHeight="1" x14ac:dyDescent="0.2">
      <c r="A369" s="91" t="s">
        <v>1070</v>
      </c>
      <c r="B369" s="91" t="s">
        <v>1071</v>
      </c>
      <c r="C369" s="92"/>
      <c r="D369" s="92"/>
      <c r="E369" s="127"/>
      <c r="F369" s="90"/>
      <c r="G369" s="90"/>
      <c r="H369" s="90"/>
    </row>
    <row r="370" spans="1:8" s="141" customFormat="1" ht="15.95" customHeight="1" x14ac:dyDescent="0.2">
      <c r="A370" s="96">
        <f>1+COUNT(A$60:A369)</f>
        <v>294</v>
      </c>
      <c r="B370" s="87" t="s">
        <v>1072</v>
      </c>
      <c r="C370" s="88" t="s">
        <v>62</v>
      </c>
      <c r="D370" s="89">
        <v>1</v>
      </c>
      <c r="E370" s="127"/>
      <c r="F370" s="90">
        <f t="shared" si="27"/>
        <v>0</v>
      </c>
      <c r="G370" s="90"/>
      <c r="H370" s="90"/>
    </row>
    <row r="371" spans="1:8" s="141" customFormat="1" ht="15.95" customHeight="1" x14ac:dyDescent="0.2">
      <c r="A371" s="96">
        <f>1+COUNT(A$60:A370)</f>
        <v>295</v>
      </c>
      <c r="B371" s="87" t="s">
        <v>1073</v>
      </c>
      <c r="C371" s="88" t="s">
        <v>62</v>
      </c>
      <c r="D371" s="89">
        <v>1</v>
      </c>
      <c r="E371" s="127"/>
      <c r="F371" s="90">
        <f t="shared" si="27"/>
        <v>0</v>
      </c>
      <c r="G371" s="90"/>
      <c r="H371" s="90"/>
    </row>
    <row r="372" spans="1:8" s="141" customFormat="1" ht="15.95" customHeight="1" x14ac:dyDescent="0.2">
      <c r="A372" s="96">
        <f>1+COUNT(A$60:A371)</f>
        <v>296</v>
      </c>
      <c r="B372" s="87" t="s">
        <v>1074</v>
      </c>
      <c r="C372" s="88" t="s">
        <v>62</v>
      </c>
      <c r="D372" s="89">
        <v>1</v>
      </c>
      <c r="E372" s="127"/>
      <c r="F372" s="90">
        <f t="shared" si="27"/>
        <v>0</v>
      </c>
      <c r="G372" s="90"/>
      <c r="H372" s="90"/>
    </row>
    <row r="373" spans="1:8" s="141" customFormat="1" ht="15.95" customHeight="1" x14ac:dyDescent="0.2">
      <c r="A373" s="96">
        <f>1+COUNT(A$60:A372)</f>
        <v>297</v>
      </c>
      <c r="B373" s="87" t="s">
        <v>1075</v>
      </c>
      <c r="C373" s="88" t="s">
        <v>62</v>
      </c>
      <c r="D373" s="89">
        <v>1</v>
      </c>
      <c r="E373" s="127"/>
      <c r="F373" s="90">
        <f t="shared" si="27"/>
        <v>0</v>
      </c>
      <c r="G373" s="90"/>
      <c r="H373" s="90"/>
    </row>
    <row r="374" spans="1:8" s="141" customFormat="1" ht="15.95" customHeight="1" x14ac:dyDescent="0.2">
      <c r="A374" s="96">
        <f>1+COUNT(A$60:A373)</f>
        <v>298</v>
      </c>
      <c r="B374" s="87" t="s">
        <v>1076</v>
      </c>
      <c r="C374" s="88" t="s">
        <v>62</v>
      </c>
      <c r="D374" s="89">
        <v>1</v>
      </c>
      <c r="E374" s="127"/>
      <c r="F374" s="90">
        <f t="shared" si="27"/>
        <v>0</v>
      </c>
      <c r="G374" s="90"/>
      <c r="H374" s="90"/>
    </row>
    <row r="375" spans="1:8" s="141" customFormat="1" ht="15.95" customHeight="1" x14ac:dyDescent="0.2">
      <c r="A375" s="96">
        <f>1+COUNT(A$60:A374)</f>
        <v>299</v>
      </c>
      <c r="B375" s="87" t="s">
        <v>1077</v>
      </c>
      <c r="C375" s="88" t="s">
        <v>62</v>
      </c>
      <c r="D375" s="89">
        <v>1</v>
      </c>
      <c r="E375" s="127"/>
      <c r="F375" s="90">
        <f t="shared" si="27"/>
        <v>0</v>
      </c>
      <c r="G375" s="90"/>
      <c r="H375" s="90"/>
    </row>
    <row r="376" spans="1:8" s="141" customFormat="1" ht="15.95" customHeight="1" x14ac:dyDescent="0.2">
      <c r="A376" s="96">
        <f>1+COUNT(A$60:A375)</f>
        <v>300</v>
      </c>
      <c r="B376" s="87" t="s">
        <v>1078</v>
      </c>
      <c r="C376" s="88" t="s">
        <v>62</v>
      </c>
      <c r="D376" s="89">
        <v>1</v>
      </c>
      <c r="E376" s="127"/>
      <c r="F376" s="90">
        <f t="shared" si="27"/>
        <v>0</v>
      </c>
      <c r="G376" s="90"/>
      <c r="H376" s="90"/>
    </row>
    <row r="377" spans="1:8" s="141" customFormat="1" ht="15.95" customHeight="1" x14ac:dyDescent="0.2">
      <c r="A377" s="96">
        <f>1+COUNT(A$60:A376)</f>
        <v>301</v>
      </c>
      <c r="B377" s="87" t="s">
        <v>1079</v>
      </c>
      <c r="C377" s="88" t="s">
        <v>62</v>
      </c>
      <c r="D377" s="89">
        <v>1</v>
      </c>
      <c r="E377" s="127"/>
      <c r="F377" s="90">
        <f t="shared" si="27"/>
        <v>0</v>
      </c>
      <c r="G377" s="90"/>
      <c r="H377" s="90"/>
    </row>
    <row r="378" spans="1:8" s="141" customFormat="1" ht="15.95" customHeight="1" x14ac:dyDescent="0.2">
      <c r="A378" s="96">
        <f>1+COUNT(A$60:A377)</f>
        <v>302</v>
      </c>
      <c r="B378" s="87" t="s">
        <v>1080</v>
      </c>
      <c r="C378" s="88" t="s">
        <v>62</v>
      </c>
      <c r="D378" s="89">
        <v>1</v>
      </c>
      <c r="E378" s="127"/>
      <c r="F378" s="90">
        <f t="shared" si="27"/>
        <v>0</v>
      </c>
      <c r="G378" s="90"/>
      <c r="H378" s="90"/>
    </row>
    <row r="379" spans="1:8" s="141" customFormat="1" ht="15.95" customHeight="1" x14ac:dyDescent="0.2">
      <c r="A379" s="96">
        <f>1+COUNT(A$60:A378)</f>
        <v>303</v>
      </c>
      <c r="B379" s="87" t="s">
        <v>1081</v>
      </c>
      <c r="C379" s="88" t="s">
        <v>62</v>
      </c>
      <c r="D379" s="89">
        <v>1</v>
      </c>
      <c r="E379" s="127"/>
      <c r="F379" s="90">
        <f t="shared" si="27"/>
        <v>0</v>
      </c>
      <c r="G379" s="90"/>
      <c r="H379" s="90"/>
    </row>
    <row r="380" spans="1:8" s="141" customFormat="1" ht="15.95" customHeight="1" x14ac:dyDescent="0.2">
      <c r="A380" s="96">
        <f>1+COUNT(A$60:A379)</f>
        <v>304</v>
      </c>
      <c r="B380" s="87" t="s">
        <v>1082</v>
      </c>
      <c r="C380" s="88" t="s">
        <v>62</v>
      </c>
      <c r="D380" s="89">
        <v>1</v>
      </c>
      <c r="E380" s="127"/>
      <c r="F380" s="90">
        <f t="shared" si="27"/>
        <v>0</v>
      </c>
      <c r="G380" s="90"/>
      <c r="H380" s="90"/>
    </row>
    <row r="381" spans="1:8" s="141" customFormat="1" ht="15.95" customHeight="1" x14ac:dyDescent="0.2">
      <c r="A381" s="96">
        <f>1+COUNT(A$60:A380)</f>
        <v>305</v>
      </c>
      <c r="B381" s="87" t="s">
        <v>1083</v>
      </c>
      <c r="C381" s="88" t="s">
        <v>62</v>
      </c>
      <c r="D381" s="89">
        <v>1</v>
      </c>
      <c r="E381" s="127"/>
      <c r="F381" s="90">
        <f t="shared" si="27"/>
        <v>0</v>
      </c>
      <c r="G381" s="90"/>
      <c r="H381" s="90"/>
    </row>
    <row r="382" spans="1:8" s="141" customFormat="1" ht="15.95" customHeight="1" x14ac:dyDescent="0.2">
      <c r="A382" s="96">
        <f>1+COUNT(A$60:A381)</f>
        <v>306</v>
      </c>
      <c r="B382" s="87" t="s">
        <v>1084</v>
      </c>
      <c r="C382" s="88" t="s">
        <v>62</v>
      </c>
      <c r="D382" s="89">
        <v>1</v>
      </c>
      <c r="E382" s="127"/>
      <c r="F382" s="90">
        <f t="shared" si="27"/>
        <v>0</v>
      </c>
      <c r="G382" s="90"/>
      <c r="H382" s="90"/>
    </row>
    <row r="383" spans="1:8" s="141" customFormat="1" ht="15.95" customHeight="1" x14ac:dyDescent="0.2">
      <c r="A383" s="96">
        <f>1+COUNT(A$60:A382)</f>
        <v>307</v>
      </c>
      <c r="B383" s="87" t="s">
        <v>1085</v>
      </c>
      <c r="C383" s="88" t="s">
        <v>62</v>
      </c>
      <c r="D383" s="89">
        <v>1</v>
      </c>
      <c r="E383" s="127"/>
      <c r="F383" s="90">
        <f t="shared" si="27"/>
        <v>0</v>
      </c>
      <c r="G383" s="90"/>
      <c r="H383" s="90"/>
    </row>
    <row r="384" spans="1:8" s="141" customFormat="1" ht="15.95" customHeight="1" x14ac:dyDescent="0.2">
      <c r="A384" s="96">
        <f>1+COUNT(A$60:A383)</f>
        <v>308</v>
      </c>
      <c r="B384" s="87" t="s">
        <v>1086</v>
      </c>
      <c r="C384" s="88" t="s">
        <v>62</v>
      </c>
      <c r="D384" s="89">
        <v>1</v>
      </c>
      <c r="E384" s="127"/>
      <c r="F384" s="90">
        <f t="shared" si="27"/>
        <v>0</v>
      </c>
      <c r="G384" s="90"/>
      <c r="H384" s="90"/>
    </row>
    <row r="385" spans="1:8" s="141" customFormat="1" ht="15.95" customHeight="1" x14ac:dyDescent="0.2">
      <c r="A385" s="96">
        <f>1+COUNT(A$60:A384)</f>
        <v>309</v>
      </c>
      <c r="B385" s="87" t="s">
        <v>1087</v>
      </c>
      <c r="C385" s="88" t="s">
        <v>62</v>
      </c>
      <c r="D385" s="89">
        <v>1</v>
      </c>
      <c r="E385" s="127"/>
      <c r="F385" s="90">
        <f t="shared" si="27"/>
        <v>0</v>
      </c>
      <c r="G385" s="90"/>
      <c r="H385" s="90"/>
    </row>
    <row r="386" spans="1:8" s="141" customFormat="1" ht="15.95" customHeight="1" x14ac:dyDescent="0.2">
      <c r="A386" s="96">
        <f>1+COUNT(A$60:A385)</f>
        <v>310</v>
      </c>
      <c r="B386" s="87" t="s">
        <v>1088</v>
      </c>
      <c r="C386" s="88" t="s">
        <v>62</v>
      </c>
      <c r="D386" s="89">
        <v>1</v>
      </c>
      <c r="E386" s="127"/>
      <c r="F386" s="90">
        <f t="shared" si="27"/>
        <v>0</v>
      </c>
      <c r="G386" s="90"/>
      <c r="H386" s="90"/>
    </row>
    <row r="387" spans="1:8" s="141" customFormat="1" ht="15.95" customHeight="1" x14ac:dyDescent="0.2">
      <c r="A387" s="96">
        <f>1+COUNT(A$60:A386)</f>
        <v>311</v>
      </c>
      <c r="B387" s="87" t="s">
        <v>1089</v>
      </c>
      <c r="C387" s="88" t="s">
        <v>62</v>
      </c>
      <c r="D387" s="89">
        <v>1</v>
      </c>
      <c r="E387" s="127"/>
      <c r="F387" s="90">
        <f t="shared" si="27"/>
        <v>0</v>
      </c>
      <c r="G387" s="90"/>
      <c r="H387" s="90"/>
    </row>
    <row r="388" spans="1:8" s="141" customFormat="1" ht="15.95" customHeight="1" x14ac:dyDescent="0.2">
      <c r="A388" s="96">
        <f>1+COUNT(A$60:A387)</f>
        <v>312</v>
      </c>
      <c r="B388" s="87" t="s">
        <v>1090</v>
      </c>
      <c r="C388" s="88" t="s">
        <v>62</v>
      </c>
      <c r="D388" s="89">
        <v>1</v>
      </c>
      <c r="E388" s="127"/>
      <c r="F388" s="90">
        <f t="shared" si="27"/>
        <v>0</v>
      </c>
      <c r="G388" s="90"/>
      <c r="H388" s="90"/>
    </row>
    <row r="389" spans="1:8" s="141" customFormat="1" ht="15.95" customHeight="1" x14ac:dyDescent="0.2">
      <c r="A389" s="96">
        <f>1+COUNT(A$60:A388)</f>
        <v>313</v>
      </c>
      <c r="B389" s="87" t="s">
        <v>1091</v>
      </c>
      <c r="C389" s="88" t="s">
        <v>62</v>
      </c>
      <c r="D389" s="89">
        <v>1</v>
      </c>
      <c r="E389" s="127"/>
      <c r="F389" s="90">
        <f t="shared" si="27"/>
        <v>0</v>
      </c>
      <c r="G389" s="90"/>
      <c r="H389" s="90"/>
    </row>
    <row r="390" spans="1:8" s="141" customFormat="1" ht="15.95" customHeight="1" x14ac:dyDescent="0.2">
      <c r="A390" s="96">
        <f>1+COUNT(A$60:A389)</f>
        <v>314</v>
      </c>
      <c r="B390" s="87" t="s">
        <v>1092</v>
      </c>
      <c r="C390" s="88" t="s">
        <v>62</v>
      </c>
      <c r="D390" s="89">
        <v>1</v>
      </c>
      <c r="E390" s="127"/>
      <c r="F390" s="90">
        <f t="shared" si="27"/>
        <v>0</v>
      </c>
      <c r="G390" s="90"/>
      <c r="H390" s="90"/>
    </row>
    <row r="391" spans="1:8" s="141" customFormat="1" ht="15.95" customHeight="1" x14ac:dyDescent="0.2">
      <c r="A391" s="96">
        <f>1+COUNT(A$60:A390)</f>
        <v>315</v>
      </c>
      <c r="B391" s="87" t="s">
        <v>1093</v>
      </c>
      <c r="C391" s="88" t="s">
        <v>62</v>
      </c>
      <c r="D391" s="89">
        <v>1</v>
      </c>
      <c r="E391" s="127"/>
      <c r="F391" s="90">
        <f t="shared" si="27"/>
        <v>0</v>
      </c>
      <c r="G391" s="90"/>
      <c r="H391" s="90"/>
    </row>
    <row r="392" spans="1:8" s="141" customFormat="1" ht="15.95" customHeight="1" x14ac:dyDescent="0.2">
      <c r="A392" s="96">
        <f>1+COUNT(A$60:A391)</f>
        <v>316</v>
      </c>
      <c r="B392" s="87" t="s">
        <v>1094</v>
      </c>
      <c r="C392" s="88" t="s">
        <v>62</v>
      </c>
      <c r="D392" s="89">
        <v>1</v>
      </c>
      <c r="E392" s="127"/>
      <c r="F392" s="90">
        <f t="shared" si="27"/>
        <v>0</v>
      </c>
      <c r="G392" s="90"/>
      <c r="H392" s="90"/>
    </row>
    <row r="393" spans="1:8" s="141" customFormat="1" ht="15.95" customHeight="1" x14ac:dyDescent="0.2">
      <c r="A393" s="96">
        <f>1+COUNT(A$60:A392)</f>
        <v>317</v>
      </c>
      <c r="B393" s="87" t="s">
        <v>1095</v>
      </c>
      <c r="C393" s="88" t="s">
        <v>62</v>
      </c>
      <c r="D393" s="89">
        <v>1</v>
      </c>
      <c r="E393" s="127"/>
      <c r="F393" s="90">
        <f t="shared" si="27"/>
        <v>0</v>
      </c>
      <c r="G393" s="90"/>
      <c r="H393" s="90"/>
    </row>
    <row r="394" spans="1:8" s="141" customFormat="1" ht="15.95" customHeight="1" x14ac:dyDescent="0.2">
      <c r="A394" s="96">
        <f>1+COUNT(A$60:A393)</f>
        <v>318</v>
      </c>
      <c r="B394" s="87" t="s">
        <v>1096</v>
      </c>
      <c r="C394" s="88" t="s">
        <v>62</v>
      </c>
      <c r="D394" s="89">
        <v>1</v>
      </c>
      <c r="E394" s="127"/>
      <c r="F394" s="90">
        <f t="shared" si="27"/>
        <v>0</v>
      </c>
      <c r="G394" s="90"/>
      <c r="H394" s="90"/>
    </row>
    <row r="395" spans="1:8" s="141" customFormat="1" ht="15.95" customHeight="1" x14ac:dyDescent="0.2">
      <c r="A395" s="96">
        <f>1+COUNT(A$60:A394)</f>
        <v>319</v>
      </c>
      <c r="B395" s="87" t="s">
        <v>1097</v>
      </c>
      <c r="C395" s="88" t="s">
        <v>62</v>
      </c>
      <c r="D395" s="89">
        <v>1</v>
      </c>
      <c r="E395" s="127"/>
      <c r="F395" s="90">
        <f t="shared" si="27"/>
        <v>0</v>
      </c>
      <c r="G395" s="90"/>
      <c r="H395" s="90"/>
    </row>
    <row r="396" spans="1:8" s="141" customFormat="1" ht="15.95" customHeight="1" x14ac:dyDescent="0.2">
      <c r="A396" s="96">
        <f>1+COUNT(A$60:A395)</f>
        <v>320</v>
      </c>
      <c r="B396" s="87" t="s">
        <v>1098</v>
      </c>
      <c r="C396" s="88" t="s">
        <v>62</v>
      </c>
      <c r="D396" s="89">
        <v>1</v>
      </c>
      <c r="E396" s="127"/>
      <c r="F396" s="90">
        <f t="shared" si="27"/>
        <v>0</v>
      </c>
      <c r="G396" s="90"/>
      <c r="H396" s="90"/>
    </row>
    <row r="397" spans="1:8" s="141" customFormat="1" ht="15.95" customHeight="1" x14ac:dyDescent="0.2">
      <c r="A397" s="96">
        <f>1+COUNT(A$60:A396)</f>
        <v>321</v>
      </c>
      <c r="B397" s="87" t="s">
        <v>1099</v>
      </c>
      <c r="C397" s="88" t="s">
        <v>62</v>
      </c>
      <c r="D397" s="89">
        <v>1</v>
      </c>
      <c r="E397" s="127"/>
      <c r="F397" s="90">
        <f t="shared" si="27"/>
        <v>0</v>
      </c>
      <c r="G397" s="90"/>
      <c r="H397" s="90"/>
    </row>
    <row r="398" spans="1:8" s="141" customFormat="1" ht="15.95" customHeight="1" x14ac:dyDescent="0.2">
      <c r="A398" s="96">
        <f>1+COUNT(A$60:A397)</f>
        <v>322</v>
      </c>
      <c r="B398" s="87" t="s">
        <v>1100</v>
      </c>
      <c r="C398" s="88" t="s">
        <v>62</v>
      </c>
      <c r="D398" s="89">
        <v>1</v>
      </c>
      <c r="E398" s="127"/>
      <c r="F398" s="90">
        <f t="shared" si="27"/>
        <v>0</v>
      </c>
      <c r="G398" s="90"/>
      <c r="H398" s="90"/>
    </row>
    <row r="399" spans="1:8" s="141" customFormat="1" ht="15.95" customHeight="1" x14ac:dyDescent="0.2">
      <c r="A399" s="96">
        <f>1+COUNT(A$60:A398)</f>
        <v>323</v>
      </c>
      <c r="B399" s="87" t="s">
        <v>1101</v>
      </c>
      <c r="C399" s="88" t="s">
        <v>62</v>
      </c>
      <c r="D399" s="89">
        <v>1</v>
      </c>
      <c r="E399" s="127"/>
      <c r="F399" s="90">
        <f t="shared" si="27"/>
        <v>0</v>
      </c>
      <c r="G399" s="90"/>
      <c r="H399" s="90"/>
    </row>
    <row r="400" spans="1:8" s="141" customFormat="1" ht="15.95" customHeight="1" x14ac:dyDescent="0.2">
      <c r="A400" s="96">
        <f>1+COUNT(A$60:A399)</f>
        <v>324</v>
      </c>
      <c r="B400" s="87" t="s">
        <v>1102</v>
      </c>
      <c r="C400" s="88" t="s">
        <v>62</v>
      </c>
      <c r="D400" s="89">
        <v>1</v>
      </c>
      <c r="E400" s="127"/>
      <c r="F400" s="90">
        <f t="shared" si="27"/>
        <v>0</v>
      </c>
      <c r="G400" s="90"/>
      <c r="H400" s="90"/>
    </row>
    <row r="401" spans="1:8" s="141" customFormat="1" ht="15.95" customHeight="1" x14ac:dyDescent="0.2">
      <c r="A401" s="96">
        <f>1+COUNT(A$60:A400)</f>
        <v>325</v>
      </c>
      <c r="B401" s="87" t="s">
        <v>1103</v>
      </c>
      <c r="C401" s="88" t="s">
        <v>62</v>
      </c>
      <c r="D401" s="89">
        <v>1</v>
      </c>
      <c r="E401" s="127"/>
      <c r="F401" s="90">
        <f t="shared" si="27"/>
        <v>0</v>
      </c>
      <c r="G401" s="90"/>
      <c r="H401" s="90"/>
    </row>
    <row r="402" spans="1:8" s="141" customFormat="1" ht="15.95" customHeight="1" x14ac:dyDescent="0.2">
      <c r="A402" s="96">
        <f>1+COUNT(A$60:A401)</f>
        <v>326</v>
      </c>
      <c r="B402" s="87" t="s">
        <v>1104</v>
      </c>
      <c r="C402" s="88" t="s">
        <v>62</v>
      </c>
      <c r="D402" s="89">
        <v>1</v>
      </c>
      <c r="E402" s="127"/>
      <c r="F402" s="90">
        <f t="shared" si="27"/>
        <v>0</v>
      </c>
      <c r="G402" s="90"/>
      <c r="H402" s="90"/>
    </row>
    <row r="403" spans="1:8" s="141" customFormat="1" ht="15.95" customHeight="1" x14ac:dyDescent="0.2">
      <c r="A403" s="96">
        <f>1+COUNT(A$60:A402)</f>
        <v>327</v>
      </c>
      <c r="B403" s="87" t="s">
        <v>1105</v>
      </c>
      <c r="C403" s="88" t="s">
        <v>62</v>
      </c>
      <c r="D403" s="89">
        <v>1</v>
      </c>
      <c r="E403" s="127"/>
      <c r="F403" s="90">
        <f t="shared" si="27"/>
        <v>0</v>
      </c>
      <c r="G403" s="90"/>
      <c r="H403" s="90"/>
    </row>
    <row r="404" spans="1:8" s="141" customFormat="1" ht="15.95" customHeight="1" x14ac:dyDescent="0.2">
      <c r="A404" s="96">
        <f>1+COUNT(A$60:A403)</f>
        <v>328</v>
      </c>
      <c r="B404" s="87" t="s">
        <v>1106</v>
      </c>
      <c r="C404" s="88" t="s">
        <v>62</v>
      </c>
      <c r="D404" s="89">
        <v>1</v>
      </c>
      <c r="E404" s="127"/>
      <c r="F404" s="90">
        <f t="shared" si="27"/>
        <v>0</v>
      </c>
      <c r="G404" s="90"/>
      <c r="H404" s="90"/>
    </row>
    <row r="405" spans="1:8" s="141" customFormat="1" ht="15.95" customHeight="1" x14ac:dyDescent="0.2">
      <c r="A405" s="96">
        <f>1+COUNT(A$60:A404)</f>
        <v>329</v>
      </c>
      <c r="B405" s="87" t="s">
        <v>1107</v>
      </c>
      <c r="C405" s="88" t="s">
        <v>62</v>
      </c>
      <c r="D405" s="89">
        <v>1</v>
      </c>
      <c r="E405" s="127"/>
      <c r="F405" s="90">
        <f t="shared" si="27"/>
        <v>0</v>
      </c>
      <c r="G405" s="90"/>
      <c r="H405" s="90"/>
    </row>
    <row r="406" spans="1:8" s="141" customFormat="1" ht="15.95" customHeight="1" x14ac:dyDescent="0.2">
      <c r="A406" s="96">
        <f>1+COUNT(A$60:A405)</f>
        <v>330</v>
      </c>
      <c r="B406" s="87" t="s">
        <v>1108</v>
      </c>
      <c r="C406" s="88" t="s">
        <v>62</v>
      </c>
      <c r="D406" s="89">
        <v>1</v>
      </c>
      <c r="E406" s="127"/>
      <c r="F406" s="90">
        <f t="shared" si="27"/>
        <v>0</v>
      </c>
      <c r="G406" s="90"/>
      <c r="H406" s="90"/>
    </row>
    <row r="407" spans="1:8" s="141" customFormat="1" ht="15.95" customHeight="1" x14ac:dyDescent="0.2">
      <c r="A407" s="96">
        <f>1+COUNT(A$60:A406)</f>
        <v>331</v>
      </c>
      <c r="B407" s="87" t="s">
        <v>1109</v>
      </c>
      <c r="C407" s="88" t="s">
        <v>62</v>
      </c>
      <c r="D407" s="89">
        <v>1</v>
      </c>
      <c r="E407" s="127"/>
      <c r="F407" s="90">
        <f t="shared" si="27"/>
        <v>0</v>
      </c>
      <c r="G407" s="90"/>
      <c r="H407" s="90"/>
    </row>
    <row r="408" spans="1:8" s="141" customFormat="1" ht="15.95" customHeight="1" x14ac:dyDescent="0.2">
      <c r="A408" s="96">
        <f>1+COUNT(A$60:A407)</f>
        <v>332</v>
      </c>
      <c r="B408" s="87" t="s">
        <v>1110</v>
      </c>
      <c r="C408" s="88" t="s">
        <v>62</v>
      </c>
      <c r="D408" s="89">
        <v>1</v>
      </c>
      <c r="E408" s="127"/>
      <c r="F408" s="90">
        <f t="shared" si="27"/>
        <v>0</v>
      </c>
      <c r="G408" s="90"/>
      <c r="H408" s="90"/>
    </row>
    <row r="409" spans="1:8" s="141" customFormat="1" ht="15.95" customHeight="1" x14ac:dyDescent="0.2">
      <c r="A409" s="96">
        <f>1+COUNT(A$60:A408)</f>
        <v>333</v>
      </c>
      <c r="B409" s="87" t="s">
        <v>1111</v>
      </c>
      <c r="C409" s="88" t="s">
        <v>62</v>
      </c>
      <c r="D409" s="89">
        <v>1</v>
      </c>
      <c r="E409" s="127"/>
      <c r="F409" s="90">
        <f t="shared" ref="F409:F472" si="28">ROUND(D409*ROUND(E409,2),2)</f>
        <v>0</v>
      </c>
      <c r="G409" s="90"/>
      <c r="H409" s="90"/>
    </row>
    <row r="410" spans="1:8" s="141" customFormat="1" ht="15.95" customHeight="1" x14ac:dyDescent="0.2">
      <c r="A410" s="96">
        <f>1+COUNT(A$60:A409)</f>
        <v>334</v>
      </c>
      <c r="B410" s="87" t="s">
        <v>1112</v>
      </c>
      <c r="C410" s="88" t="s">
        <v>62</v>
      </c>
      <c r="D410" s="89">
        <v>1</v>
      </c>
      <c r="E410" s="127"/>
      <c r="F410" s="90">
        <f t="shared" si="28"/>
        <v>0</v>
      </c>
      <c r="G410" s="90"/>
      <c r="H410" s="90"/>
    </row>
    <row r="411" spans="1:8" s="141" customFormat="1" ht="15.95" customHeight="1" x14ac:dyDescent="0.2">
      <c r="A411" s="96">
        <f>1+COUNT(A$60:A410)</f>
        <v>335</v>
      </c>
      <c r="B411" s="87" t="s">
        <v>1113</v>
      </c>
      <c r="C411" s="88" t="s">
        <v>62</v>
      </c>
      <c r="D411" s="89">
        <v>1</v>
      </c>
      <c r="E411" s="127"/>
      <c r="F411" s="90">
        <f t="shared" si="28"/>
        <v>0</v>
      </c>
      <c r="G411" s="90"/>
      <c r="H411" s="90"/>
    </row>
    <row r="412" spans="1:8" s="141" customFormat="1" ht="15.95" customHeight="1" x14ac:dyDescent="0.2">
      <c r="A412" s="96">
        <f>1+COUNT(A$60:A411)</f>
        <v>336</v>
      </c>
      <c r="B412" s="87" t="s">
        <v>1114</v>
      </c>
      <c r="C412" s="88" t="s">
        <v>62</v>
      </c>
      <c r="D412" s="89">
        <v>1</v>
      </c>
      <c r="E412" s="127"/>
      <c r="F412" s="90">
        <f t="shared" si="28"/>
        <v>0</v>
      </c>
      <c r="G412" s="90"/>
      <c r="H412" s="90"/>
    </row>
    <row r="413" spans="1:8" s="141" customFormat="1" ht="15.95" customHeight="1" x14ac:dyDescent="0.2">
      <c r="A413" s="96">
        <f>1+COUNT(A$60:A412)</f>
        <v>337</v>
      </c>
      <c r="B413" s="87" t="s">
        <v>1115</v>
      </c>
      <c r="C413" s="88" t="s">
        <v>62</v>
      </c>
      <c r="D413" s="89">
        <v>1</v>
      </c>
      <c r="E413" s="127"/>
      <c r="F413" s="90">
        <f t="shared" si="28"/>
        <v>0</v>
      </c>
      <c r="G413" s="90"/>
      <c r="H413" s="90"/>
    </row>
    <row r="414" spans="1:8" s="141" customFormat="1" ht="15.95" customHeight="1" x14ac:dyDescent="0.2">
      <c r="A414" s="96">
        <f>1+COUNT(A$60:A413)</f>
        <v>338</v>
      </c>
      <c r="B414" s="87" t="s">
        <v>1116</v>
      </c>
      <c r="C414" s="88" t="s">
        <v>62</v>
      </c>
      <c r="D414" s="89">
        <v>1</v>
      </c>
      <c r="E414" s="127"/>
      <c r="F414" s="90">
        <f t="shared" si="28"/>
        <v>0</v>
      </c>
      <c r="G414" s="90"/>
      <c r="H414" s="90"/>
    </row>
    <row r="415" spans="1:8" s="141" customFormat="1" ht="15.95" customHeight="1" x14ac:dyDescent="0.2">
      <c r="A415" s="96">
        <f>1+COUNT(A$60:A414)</f>
        <v>339</v>
      </c>
      <c r="B415" s="87" t="s">
        <v>1117</v>
      </c>
      <c r="C415" s="88" t="s">
        <v>62</v>
      </c>
      <c r="D415" s="89">
        <v>1</v>
      </c>
      <c r="E415" s="127"/>
      <c r="F415" s="90">
        <f t="shared" si="28"/>
        <v>0</v>
      </c>
      <c r="G415" s="90"/>
      <c r="H415" s="90"/>
    </row>
    <row r="416" spans="1:8" s="141" customFormat="1" ht="15.95" customHeight="1" x14ac:dyDescent="0.2">
      <c r="A416" s="96">
        <f>1+COUNT(A$60:A415)</f>
        <v>340</v>
      </c>
      <c r="B416" s="87" t="s">
        <v>1118</v>
      </c>
      <c r="C416" s="88" t="s">
        <v>62</v>
      </c>
      <c r="D416" s="89">
        <v>1</v>
      </c>
      <c r="E416" s="127"/>
      <c r="F416" s="90">
        <f t="shared" si="28"/>
        <v>0</v>
      </c>
      <c r="G416" s="90"/>
      <c r="H416" s="90"/>
    </row>
    <row r="417" spans="1:8" s="141" customFormat="1" ht="15.95" customHeight="1" x14ac:dyDescent="0.2">
      <c r="A417" s="96">
        <f>1+COUNT(A$60:A416)</f>
        <v>341</v>
      </c>
      <c r="B417" s="87" t="s">
        <v>1119</v>
      </c>
      <c r="C417" s="88" t="s">
        <v>62</v>
      </c>
      <c r="D417" s="89">
        <v>1</v>
      </c>
      <c r="E417" s="127"/>
      <c r="F417" s="90">
        <f t="shared" si="28"/>
        <v>0</v>
      </c>
      <c r="G417" s="90"/>
      <c r="H417" s="90"/>
    </row>
    <row r="418" spans="1:8" s="141" customFormat="1" ht="15.95" customHeight="1" x14ac:dyDescent="0.2">
      <c r="A418" s="96">
        <f>1+COUNT(A$60:A417)</f>
        <v>342</v>
      </c>
      <c r="B418" s="87" t="s">
        <v>1120</v>
      </c>
      <c r="C418" s="88" t="s">
        <v>62</v>
      </c>
      <c r="D418" s="89">
        <v>1</v>
      </c>
      <c r="E418" s="127"/>
      <c r="F418" s="90">
        <f t="shared" si="28"/>
        <v>0</v>
      </c>
      <c r="G418" s="90"/>
      <c r="H418" s="90"/>
    </row>
    <row r="419" spans="1:8" s="141" customFormat="1" ht="15.95" customHeight="1" x14ac:dyDescent="0.2">
      <c r="A419" s="96">
        <f>1+COUNT(A$60:A418)</f>
        <v>343</v>
      </c>
      <c r="B419" s="87" t="s">
        <v>1121</v>
      </c>
      <c r="C419" s="88" t="s">
        <v>62</v>
      </c>
      <c r="D419" s="89">
        <v>1</v>
      </c>
      <c r="E419" s="127"/>
      <c r="F419" s="90">
        <f t="shared" si="28"/>
        <v>0</v>
      </c>
      <c r="G419" s="90"/>
      <c r="H419" s="90"/>
    </row>
    <row r="420" spans="1:8" s="141" customFormat="1" ht="15.95" customHeight="1" x14ac:dyDescent="0.2">
      <c r="A420" s="96">
        <f>1+COUNT(A$60:A419)</f>
        <v>344</v>
      </c>
      <c r="B420" s="87" t="s">
        <v>1122</v>
      </c>
      <c r="C420" s="88" t="s">
        <v>62</v>
      </c>
      <c r="D420" s="89">
        <v>1</v>
      </c>
      <c r="E420" s="127"/>
      <c r="F420" s="90">
        <f t="shared" si="28"/>
        <v>0</v>
      </c>
      <c r="G420" s="90"/>
      <c r="H420" s="90"/>
    </row>
    <row r="421" spans="1:8" s="141" customFormat="1" ht="15.95" customHeight="1" x14ac:dyDescent="0.2">
      <c r="A421" s="96">
        <f>1+COUNT(A$60:A420)</f>
        <v>345</v>
      </c>
      <c r="B421" s="87" t="s">
        <v>1123</v>
      </c>
      <c r="C421" s="88" t="s">
        <v>62</v>
      </c>
      <c r="D421" s="89">
        <v>1</v>
      </c>
      <c r="E421" s="127"/>
      <c r="F421" s="90">
        <f t="shared" si="28"/>
        <v>0</v>
      </c>
      <c r="G421" s="90"/>
      <c r="H421" s="90"/>
    </row>
    <row r="422" spans="1:8" s="141" customFormat="1" ht="15.95" customHeight="1" x14ac:dyDescent="0.2">
      <c r="A422" s="96">
        <f>1+COUNT(A$60:A421)</f>
        <v>346</v>
      </c>
      <c r="B422" s="87" t="s">
        <v>1124</v>
      </c>
      <c r="C422" s="88" t="s">
        <v>62</v>
      </c>
      <c r="D422" s="89">
        <v>1</v>
      </c>
      <c r="E422" s="127"/>
      <c r="F422" s="90">
        <f t="shared" si="28"/>
        <v>0</v>
      </c>
      <c r="G422" s="90"/>
      <c r="H422" s="90"/>
    </row>
    <row r="423" spans="1:8" s="141" customFormat="1" ht="15.95" customHeight="1" x14ac:dyDescent="0.2">
      <c r="A423" s="96">
        <f>1+COUNT(A$60:A422)</f>
        <v>347</v>
      </c>
      <c r="B423" s="87" t="s">
        <v>1125</v>
      </c>
      <c r="C423" s="88" t="s">
        <v>62</v>
      </c>
      <c r="D423" s="89">
        <v>1</v>
      </c>
      <c r="E423" s="127"/>
      <c r="F423" s="90">
        <f t="shared" si="28"/>
        <v>0</v>
      </c>
      <c r="G423" s="90"/>
      <c r="H423" s="90"/>
    </row>
    <row r="424" spans="1:8" s="141" customFormat="1" ht="15.95" customHeight="1" x14ac:dyDescent="0.2">
      <c r="A424" s="96">
        <f>1+COUNT(A$60:A423)</f>
        <v>348</v>
      </c>
      <c r="B424" s="87" t="s">
        <v>1126</v>
      </c>
      <c r="C424" s="88" t="s">
        <v>62</v>
      </c>
      <c r="D424" s="89">
        <v>1</v>
      </c>
      <c r="E424" s="127"/>
      <c r="F424" s="90">
        <f t="shared" si="28"/>
        <v>0</v>
      </c>
      <c r="G424" s="90"/>
      <c r="H424" s="90"/>
    </row>
    <row r="425" spans="1:8" s="141" customFormat="1" ht="15.95" customHeight="1" x14ac:dyDescent="0.2">
      <c r="A425" s="96">
        <f>1+COUNT(A$60:A424)</f>
        <v>349</v>
      </c>
      <c r="B425" s="87" t="s">
        <v>1127</v>
      </c>
      <c r="C425" s="88" t="s">
        <v>62</v>
      </c>
      <c r="D425" s="89">
        <v>1</v>
      </c>
      <c r="E425" s="127"/>
      <c r="F425" s="90">
        <f t="shared" si="28"/>
        <v>0</v>
      </c>
      <c r="G425" s="90"/>
      <c r="H425" s="90"/>
    </row>
    <row r="426" spans="1:8" s="141" customFormat="1" ht="15.95" customHeight="1" x14ac:dyDescent="0.2">
      <c r="A426" s="96">
        <f>1+COUNT(A$60:A425)</f>
        <v>350</v>
      </c>
      <c r="B426" s="87" t="s">
        <v>1128</v>
      </c>
      <c r="C426" s="88" t="s">
        <v>62</v>
      </c>
      <c r="D426" s="89">
        <v>1</v>
      </c>
      <c r="E426" s="127"/>
      <c r="F426" s="90">
        <f t="shared" si="28"/>
        <v>0</v>
      </c>
      <c r="G426" s="90"/>
      <c r="H426" s="90"/>
    </row>
    <row r="427" spans="1:8" s="141" customFormat="1" ht="15.95" customHeight="1" x14ac:dyDescent="0.2">
      <c r="A427" s="91" t="s">
        <v>1129</v>
      </c>
      <c r="B427" s="91" t="s">
        <v>1130</v>
      </c>
      <c r="C427" s="92"/>
      <c r="D427" s="92"/>
      <c r="E427" s="127"/>
      <c r="F427" s="90"/>
      <c r="G427" s="90"/>
      <c r="H427" s="90"/>
    </row>
    <row r="428" spans="1:8" s="141" customFormat="1" ht="15.95" customHeight="1" x14ac:dyDescent="0.2">
      <c r="A428" s="96">
        <f>1+COUNT(A$60:A427)</f>
        <v>351</v>
      </c>
      <c r="B428" s="87" t="s">
        <v>1131</v>
      </c>
      <c r="C428" s="88" t="s">
        <v>62</v>
      </c>
      <c r="D428" s="89">
        <v>10</v>
      </c>
      <c r="E428" s="127"/>
      <c r="F428" s="90">
        <f t="shared" si="28"/>
        <v>0</v>
      </c>
      <c r="G428" s="90"/>
      <c r="H428" s="90"/>
    </row>
    <row r="429" spans="1:8" s="141" customFormat="1" ht="15.95" customHeight="1" x14ac:dyDescent="0.2">
      <c r="A429" s="96">
        <f>1+COUNT(A$60:A428)</f>
        <v>352</v>
      </c>
      <c r="B429" s="87" t="s">
        <v>1132</v>
      </c>
      <c r="C429" s="88" t="s">
        <v>62</v>
      </c>
      <c r="D429" s="89">
        <v>2</v>
      </c>
      <c r="E429" s="127"/>
      <c r="F429" s="90">
        <f t="shared" si="28"/>
        <v>0</v>
      </c>
      <c r="G429" s="90"/>
      <c r="H429" s="90"/>
    </row>
    <row r="430" spans="1:8" s="141" customFormat="1" ht="15.95" customHeight="1" x14ac:dyDescent="0.2">
      <c r="A430" s="96">
        <f>1+COUNT(A$60:A429)</f>
        <v>353</v>
      </c>
      <c r="B430" s="87" t="s">
        <v>1133</v>
      </c>
      <c r="C430" s="88" t="s">
        <v>62</v>
      </c>
      <c r="D430" s="89">
        <v>1</v>
      </c>
      <c r="E430" s="127"/>
      <c r="F430" s="90">
        <f t="shared" si="28"/>
        <v>0</v>
      </c>
      <c r="G430" s="90"/>
      <c r="H430" s="90"/>
    </row>
    <row r="431" spans="1:8" s="141" customFormat="1" ht="15.95" customHeight="1" x14ac:dyDescent="0.2">
      <c r="A431" s="96">
        <f>1+COUNT(A$60:A430)</f>
        <v>354</v>
      </c>
      <c r="B431" s="87" t="s">
        <v>1134</v>
      </c>
      <c r="C431" s="88" t="s">
        <v>62</v>
      </c>
      <c r="D431" s="89">
        <v>1</v>
      </c>
      <c r="E431" s="127"/>
      <c r="F431" s="90">
        <f t="shared" si="28"/>
        <v>0</v>
      </c>
      <c r="G431" s="90"/>
      <c r="H431" s="90"/>
    </row>
    <row r="432" spans="1:8" s="141" customFormat="1" ht="15.95" customHeight="1" x14ac:dyDescent="0.2">
      <c r="A432" s="96">
        <f>1+COUNT(A$60:A431)</f>
        <v>355</v>
      </c>
      <c r="B432" s="87" t="s">
        <v>1135</v>
      </c>
      <c r="C432" s="88" t="s">
        <v>62</v>
      </c>
      <c r="D432" s="89">
        <v>1</v>
      </c>
      <c r="E432" s="127"/>
      <c r="F432" s="90">
        <f t="shared" si="28"/>
        <v>0</v>
      </c>
      <c r="G432" s="90"/>
      <c r="H432" s="90"/>
    </row>
    <row r="433" spans="1:8" s="141" customFormat="1" ht="15.95" customHeight="1" x14ac:dyDescent="0.2">
      <c r="A433" s="96">
        <f>1+COUNT(A$60:A432)</f>
        <v>356</v>
      </c>
      <c r="B433" s="87" t="s">
        <v>1136</v>
      </c>
      <c r="C433" s="88" t="s">
        <v>62</v>
      </c>
      <c r="D433" s="89">
        <v>1</v>
      </c>
      <c r="E433" s="127"/>
      <c r="F433" s="90">
        <f t="shared" si="28"/>
        <v>0</v>
      </c>
      <c r="G433" s="90"/>
      <c r="H433" s="90"/>
    </row>
    <row r="434" spans="1:8" s="141" customFormat="1" ht="15.95" customHeight="1" x14ac:dyDescent="0.2">
      <c r="A434" s="96">
        <f>1+COUNT(A$60:A433)</f>
        <v>357</v>
      </c>
      <c r="B434" s="87" t="s">
        <v>1137</v>
      </c>
      <c r="C434" s="88" t="s">
        <v>62</v>
      </c>
      <c r="D434" s="89">
        <v>1</v>
      </c>
      <c r="E434" s="127"/>
      <c r="F434" s="90">
        <f t="shared" si="28"/>
        <v>0</v>
      </c>
      <c r="G434" s="90"/>
      <c r="H434" s="90"/>
    </row>
    <row r="435" spans="1:8" s="141" customFormat="1" ht="15.95" customHeight="1" x14ac:dyDescent="0.2">
      <c r="A435" s="96">
        <f>1+COUNT(A$60:A434)</f>
        <v>358</v>
      </c>
      <c r="B435" s="87" t="s">
        <v>1138</v>
      </c>
      <c r="C435" s="88" t="s">
        <v>62</v>
      </c>
      <c r="D435" s="89">
        <v>1</v>
      </c>
      <c r="E435" s="127"/>
      <c r="F435" s="90">
        <f t="shared" si="28"/>
        <v>0</v>
      </c>
      <c r="G435" s="90"/>
      <c r="H435" s="90"/>
    </row>
    <row r="436" spans="1:8" s="141" customFormat="1" ht="15.95" customHeight="1" x14ac:dyDescent="0.2">
      <c r="A436" s="96">
        <f>1+COUNT(A$60:A435)</f>
        <v>359</v>
      </c>
      <c r="B436" s="87" t="s">
        <v>1139</v>
      </c>
      <c r="C436" s="88" t="s">
        <v>62</v>
      </c>
      <c r="D436" s="89">
        <v>1</v>
      </c>
      <c r="E436" s="127"/>
      <c r="F436" s="90">
        <f t="shared" si="28"/>
        <v>0</v>
      </c>
      <c r="G436" s="90"/>
      <c r="H436" s="90"/>
    </row>
    <row r="437" spans="1:8" s="141" customFormat="1" ht="15.95" customHeight="1" x14ac:dyDescent="0.2">
      <c r="A437" s="96">
        <f>1+COUNT(A$60:A436)</f>
        <v>360</v>
      </c>
      <c r="B437" s="87" t="s">
        <v>1140</v>
      </c>
      <c r="C437" s="88" t="s">
        <v>62</v>
      </c>
      <c r="D437" s="89">
        <v>1</v>
      </c>
      <c r="E437" s="127"/>
      <c r="F437" s="90">
        <f t="shared" si="28"/>
        <v>0</v>
      </c>
      <c r="G437" s="90"/>
      <c r="H437" s="90"/>
    </row>
    <row r="438" spans="1:8" s="141" customFormat="1" ht="15.95" customHeight="1" x14ac:dyDescent="0.2">
      <c r="A438" s="96">
        <f>1+COUNT(A$60:A437)</f>
        <v>361</v>
      </c>
      <c r="B438" s="87" t="s">
        <v>1141</v>
      </c>
      <c r="C438" s="88" t="s">
        <v>62</v>
      </c>
      <c r="D438" s="89">
        <v>1</v>
      </c>
      <c r="E438" s="127"/>
      <c r="F438" s="90">
        <f t="shared" si="28"/>
        <v>0</v>
      </c>
      <c r="G438" s="90"/>
      <c r="H438" s="90"/>
    </row>
    <row r="439" spans="1:8" s="141" customFormat="1" ht="15.95" customHeight="1" x14ac:dyDescent="0.2">
      <c r="A439" s="96">
        <f>1+COUNT(A$60:A438)</f>
        <v>362</v>
      </c>
      <c r="B439" s="87" t="s">
        <v>1142</v>
      </c>
      <c r="C439" s="88" t="s">
        <v>62</v>
      </c>
      <c r="D439" s="89">
        <v>1</v>
      </c>
      <c r="E439" s="127"/>
      <c r="F439" s="90">
        <f t="shared" si="28"/>
        <v>0</v>
      </c>
      <c r="G439" s="90"/>
      <c r="H439" s="90"/>
    </row>
    <row r="440" spans="1:8" s="141" customFormat="1" ht="15.95" customHeight="1" x14ac:dyDescent="0.2">
      <c r="A440" s="96">
        <f>1+COUNT(A$60:A439)</f>
        <v>363</v>
      </c>
      <c r="B440" s="87" t="s">
        <v>1143</v>
      </c>
      <c r="C440" s="88" t="s">
        <v>62</v>
      </c>
      <c r="D440" s="89">
        <v>1</v>
      </c>
      <c r="E440" s="127"/>
      <c r="F440" s="90">
        <f t="shared" si="28"/>
        <v>0</v>
      </c>
      <c r="G440" s="90"/>
      <c r="H440" s="90"/>
    </row>
    <row r="441" spans="1:8" s="141" customFormat="1" ht="15.95" customHeight="1" x14ac:dyDescent="0.2">
      <c r="A441" s="96">
        <f>1+COUNT(A$60:A440)</f>
        <v>364</v>
      </c>
      <c r="B441" s="87" t="s">
        <v>1144</v>
      </c>
      <c r="C441" s="88" t="s">
        <v>62</v>
      </c>
      <c r="D441" s="89">
        <v>1</v>
      </c>
      <c r="E441" s="127"/>
      <c r="F441" s="90">
        <f t="shared" si="28"/>
        <v>0</v>
      </c>
      <c r="G441" s="90"/>
      <c r="H441" s="90"/>
    </row>
    <row r="442" spans="1:8" s="141" customFormat="1" ht="15.95" customHeight="1" x14ac:dyDescent="0.2">
      <c r="A442" s="96">
        <f>1+COUNT(A$60:A441)</f>
        <v>365</v>
      </c>
      <c r="B442" s="87" t="s">
        <v>1145</v>
      </c>
      <c r="C442" s="88" t="s">
        <v>62</v>
      </c>
      <c r="D442" s="89">
        <v>1</v>
      </c>
      <c r="E442" s="127"/>
      <c r="F442" s="90">
        <f t="shared" si="28"/>
        <v>0</v>
      </c>
      <c r="G442" s="90"/>
      <c r="H442" s="90"/>
    </row>
    <row r="443" spans="1:8" s="141" customFormat="1" ht="15.95" customHeight="1" x14ac:dyDescent="0.2">
      <c r="A443" s="96">
        <f>1+COUNT(A$60:A442)</f>
        <v>366</v>
      </c>
      <c r="B443" s="87" t="s">
        <v>1146</v>
      </c>
      <c r="C443" s="88" t="s">
        <v>62</v>
      </c>
      <c r="D443" s="89">
        <v>1</v>
      </c>
      <c r="E443" s="127"/>
      <c r="F443" s="90">
        <f t="shared" si="28"/>
        <v>0</v>
      </c>
      <c r="G443" s="90"/>
      <c r="H443" s="90"/>
    </row>
    <row r="444" spans="1:8" s="141" customFormat="1" ht="15.95" customHeight="1" x14ac:dyDescent="0.2">
      <c r="A444" s="96">
        <f>1+COUNT(A$60:A443)</f>
        <v>367</v>
      </c>
      <c r="B444" s="87" t="s">
        <v>1147</v>
      </c>
      <c r="C444" s="88" t="s">
        <v>62</v>
      </c>
      <c r="D444" s="89">
        <v>1</v>
      </c>
      <c r="E444" s="127"/>
      <c r="F444" s="90">
        <f t="shared" si="28"/>
        <v>0</v>
      </c>
      <c r="G444" s="90"/>
      <c r="H444" s="90"/>
    </row>
    <row r="445" spans="1:8" s="141" customFormat="1" ht="15.95" customHeight="1" x14ac:dyDescent="0.2">
      <c r="A445" s="96">
        <f>1+COUNT(A$60:A444)</f>
        <v>368</v>
      </c>
      <c r="B445" s="87" t="s">
        <v>1148</v>
      </c>
      <c r="C445" s="88" t="s">
        <v>62</v>
      </c>
      <c r="D445" s="89">
        <v>1</v>
      </c>
      <c r="E445" s="127"/>
      <c r="F445" s="90">
        <f t="shared" si="28"/>
        <v>0</v>
      </c>
      <c r="G445" s="90"/>
      <c r="H445" s="90"/>
    </row>
    <row r="446" spans="1:8" s="141" customFormat="1" ht="15.95" customHeight="1" x14ac:dyDescent="0.2">
      <c r="A446" s="96">
        <f>1+COUNT(A$60:A445)</f>
        <v>369</v>
      </c>
      <c r="B446" s="87" t="s">
        <v>1149</v>
      </c>
      <c r="C446" s="88" t="s">
        <v>62</v>
      </c>
      <c r="D446" s="89">
        <v>1</v>
      </c>
      <c r="E446" s="127"/>
      <c r="F446" s="90">
        <f t="shared" si="28"/>
        <v>0</v>
      </c>
      <c r="G446" s="90"/>
      <c r="H446" s="90"/>
    </row>
    <row r="447" spans="1:8" s="141" customFormat="1" ht="15.95" customHeight="1" x14ac:dyDescent="0.2">
      <c r="A447" s="96">
        <f>1+COUNT(A$60:A446)</f>
        <v>370</v>
      </c>
      <c r="B447" s="87" t="s">
        <v>1150</v>
      </c>
      <c r="C447" s="88" t="s">
        <v>62</v>
      </c>
      <c r="D447" s="89">
        <v>1</v>
      </c>
      <c r="E447" s="127"/>
      <c r="F447" s="90">
        <f t="shared" si="28"/>
        <v>0</v>
      </c>
      <c r="G447" s="90"/>
      <c r="H447" s="90"/>
    </row>
    <row r="448" spans="1:8" s="141" customFormat="1" ht="15.95" customHeight="1" x14ac:dyDescent="0.2">
      <c r="A448" s="96">
        <f>1+COUNT(A$60:A447)</f>
        <v>371</v>
      </c>
      <c r="B448" s="87" t="s">
        <v>1151</v>
      </c>
      <c r="C448" s="88" t="s">
        <v>62</v>
      </c>
      <c r="D448" s="89">
        <v>1</v>
      </c>
      <c r="E448" s="127"/>
      <c r="F448" s="90">
        <f t="shared" si="28"/>
        <v>0</v>
      </c>
      <c r="G448" s="90"/>
      <c r="H448" s="90"/>
    </row>
    <row r="449" spans="1:8" s="141" customFormat="1" ht="15.95" customHeight="1" x14ac:dyDescent="0.2">
      <c r="A449" s="96">
        <f>1+COUNT(A$60:A448)</f>
        <v>372</v>
      </c>
      <c r="B449" s="87" t="s">
        <v>1152</v>
      </c>
      <c r="C449" s="88" t="s">
        <v>62</v>
      </c>
      <c r="D449" s="89">
        <v>1</v>
      </c>
      <c r="E449" s="127"/>
      <c r="F449" s="90">
        <f t="shared" si="28"/>
        <v>0</v>
      </c>
      <c r="G449" s="90"/>
      <c r="H449" s="90"/>
    </row>
    <row r="450" spans="1:8" s="141" customFormat="1" ht="15.95" customHeight="1" x14ac:dyDescent="0.2">
      <c r="A450" s="96">
        <f>1+COUNT(A$60:A449)</f>
        <v>373</v>
      </c>
      <c r="B450" s="87" t="s">
        <v>1153</v>
      </c>
      <c r="C450" s="88" t="s">
        <v>62</v>
      </c>
      <c r="D450" s="89">
        <v>1</v>
      </c>
      <c r="E450" s="127"/>
      <c r="F450" s="90">
        <f t="shared" si="28"/>
        <v>0</v>
      </c>
      <c r="G450" s="90"/>
      <c r="H450" s="90"/>
    </row>
    <row r="451" spans="1:8" s="141" customFormat="1" ht="15.95" customHeight="1" x14ac:dyDescent="0.2">
      <c r="A451" s="96">
        <f>1+COUNT(A$60:A450)</f>
        <v>374</v>
      </c>
      <c r="B451" s="87" t="s">
        <v>1154</v>
      </c>
      <c r="C451" s="88" t="s">
        <v>62</v>
      </c>
      <c r="D451" s="89">
        <v>1</v>
      </c>
      <c r="E451" s="127"/>
      <c r="F451" s="90">
        <f t="shared" si="28"/>
        <v>0</v>
      </c>
      <c r="G451" s="90"/>
      <c r="H451" s="90"/>
    </row>
    <row r="452" spans="1:8" s="141" customFormat="1" ht="15.95" customHeight="1" x14ac:dyDescent="0.2">
      <c r="A452" s="96">
        <f>1+COUNT(A$60:A451)</f>
        <v>375</v>
      </c>
      <c r="B452" s="87" t="s">
        <v>1155</v>
      </c>
      <c r="C452" s="88" t="s">
        <v>62</v>
      </c>
      <c r="D452" s="89">
        <v>1</v>
      </c>
      <c r="E452" s="127"/>
      <c r="F452" s="90">
        <f t="shared" si="28"/>
        <v>0</v>
      </c>
      <c r="G452" s="90"/>
      <c r="H452" s="90"/>
    </row>
    <row r="453" spans="1:8" s="141" customFormat="1" ht="15.95" customHeight="1" x14ac:dyDescent="0.2">
      <c r="A453" s="96">
        <f>1+COUNT(A$60:A452)</f>
        <v>376</v>
      </c>
      <c r="B453" s="87" t="s">
        <v>1156</v>
      </c>
      <c r="C453" s="88" t="s">
        <v>62</v>
      </c>
      <c r="D453" s="89">
        <v>1</v>
      </c>
      <c r="E453" s="127"/>
      <c r="F453" s="90">
        <f t="shared" si="28"/>
        <v>0</v>
      </c>
      <c r="G453" s="90"/>
      <c r="H453" s="90"/>
    </row>
    <row r="454" spans="1:8" s="141" customFormat="1" ht="15.95" customHeight="1" x14ac:dyDescent="0.2">
      <c r="A454" s="96">
        <f>1+COUNT(A$60:A453)</f>
        <v>377</v>
      </c>
      <c r="B454" s="87" t="s">
        <v>1157</v>
      </c>
      <c r="C454" s="88" t="s">
        <v>62</v>
      </c>
      <c r="D454" s="89">
        <v>1</v>
      </c>
      <c r="E454" s="127"/>
      <c r="F454" s="90">
        <f t="shared" si="28"/>
        <v>0</v>
      </c>
      <c r="G454" s="90"/>
      <c r="H454" s="90"/>
    </row>
    <row r="455" spans="1:8" s="141" customFormat="1" ht="15.95" customHeight="1" x14ac:dyDescent="0.2">
      <c r="A455" s="96">
        <f>1+COUNT(A$60:A454)</f>
        <v>378</v>
      </c>
      <c r="B455" s="87" t="s">
        <v>1158</v>
      </c>
      <c r="C455" s="88" t="s">
        <v>62</v>
      </c>
      <c r="D455" s="89">
        <v>1</v>
      </c>
      <c r="E455" s="127"/>
      <c r="F455" s="90">
        <f t="shared" si="28"/>
        <v>0</v>
      </c>
      <c r="G455" s="90"/>
      <c r="H455" s="90"/>
    </row>
    <row r="456" spans="1:8" s="141" customFormat="1" ht="15.95" customHeight="1" x14ac:dyDescent="0.2">
      <c r="A456" s="96">
        <f>1+COUNT(A$60:A455)</f>
        <v>379</v>
      </c>
      <c r="B456" s="87" t="s">
        <v>1159</v>
      </c>
      <c r="C456" s="88" t="s">
        <v>62</v>
      </c>
      <c r="D456" s="89">
        <v>1</v>
      </c>
      <c r="E456" s="127"/>
      <c r="F456" s="90">
        <f t="shared" si="28"/>
        <v>0</v>
      </c>
      <c r="G456" s="90"/>
      <c r="H456" s="90"/>
    </row>
    <row r="457" spans="1:8" s="141" customFormat="1" ht="15.95" customHeight="1" x14ac:dyDescent="0.2">
      <c r="A457" s="96">
        <f>1+COUNT(A$60:A456)</f>
        <v>380</v>
      </c>
      <c r="B457" s="87" t="s">
        <v>1160</v>
      </c>
      <c r="C457" s="88" t="s">
        <v>62</v>
      </c>
      <c r="D457" s="89">
        <v>1</v>
      </c>
      <c r="E457" s="127"/>
      <c r="F457" s="90">
        <f t="shared" si="28"/>
        <v>0</v>
      </c>
      <c r="G457" s="90"/>
      <c r="H457" s="90"/>
    </row>
    <row r="458" spans="1:8" s="141" customFormat="1" ht="15.95" customHeight="1" x14ac:dyDescent="0.2">
      <c r="A458" s="96">
        <f>1+COUNT(A$60:A457)</f>
        <v>381</v>
      </c>
      <c r="B458" s="87" t="s">
        <v>1560</v>
      </c>
      <c r="C458" s="88" t="s">
        <v>62</v>
      </c>
      <c r="D458" s="89">
        <v>1</v>
      </c>
      <c r="E458" s="127"/>
      <c r="F458" s="90">
        <f t="shared" si="28"/>
        <v>0</v>
      </c>
      <c r="G458" s="90"/>
      <c r="H458" s="90"/>
    </row>
    <row r="459" spans="1:8" s="141" customFormat="1" ht="15.95" customHeight="1" x14ac:dyDescent="0.2">
      <c r="A459" s="96">
        <f>1+COUNT(A$60:A458)</f>
        <v>382</v>
      </c>
      <c r="B459" s="87" t="s">
        <v>1563</v>
      </c>
      <c r="C459" s="88" t="s">
        <v>62</v>
      </c>
      <c r="D459" s="89">
        <v>1</v>
      </c>
      <c r="E459" s="127"/>
      <c r="F459" s="90">
        <f t="shared" si="28"/>
        <v>0</v>
      </c>
      <c r="G459" s="90"/>
      <c r="H459" s="90"/>
    </row>
    <row r="460" spans="1:8" s="141" customFormat="1" ht="15.95" customHeight="1" x14ac:dyDescent="0.2">
      <c r="A460" s="96">
        <f>1+COUNT(A$60:A459)</f>
        <v>383</v>
      </c>
      <c r="B460" s="87" t="s">
        <v>1161</v>
      </c>
      <c r="C460" s="88" t="s">
        <v>62</v>
      </c>
      <c r="D460" s="89">
        <v>1</v>
      </c>
      <c r="E460" s="127"/>
      <c r="F460" s="90">
        <f t="shared" si="28"/>
        <v>0</v>
      </c>
      <c r="G460" s="90"/>
      <c r="H460" s="90"/>
    </row>
    <row r="461" spans="1:8" s="141" customFormat="1" ht="15.95" customHeight="1" x14ac:dyDescent="0.2">
      <c r="A461" s="96">
        <f>1+COUNT(A$60:A460)</f>
        <v>384</v>
      </c>
      <c r="B461" s="87" t="s">
        <v>1162</v>
      </c>
      <c r="C461" s="88" t="s">
        <v>62</v>
      </c>
      <c r="D461" s="89">
        <v>1</v>
      </c>
      <c r="E461" s="127"/>
      <c r="F461" s="90">
        <f t="shared" si="28"/>
        <v>0</v>
      </c>
      <c r="G461" s="90"/>
      <c r="H461" s="90"/>
    </row>
    <row r="462" spans="1:8" s="141" customFormat="1" ht="15.95" customHeight="1" x14ac:dyDescent="0.2">
      <c r="A462" s="96">
        <f>1+COUNT(A$60:A461)</f>
        <v>385</v>
      </c>
      <c r="B462" s="87" t="s">
        <v>1163</v>
      </c>
      <c r="C462" s="88" t="s">
        <v>62</v>
      </c>
      <c r="D462" s="89">
        <v>1</v>
      </c>
      <c r="E462" s="127"/>
      <c r="F462" s="90">
        <f t="shared" si="28"/>
        <v>0</v>
      </c>
      <c r="G462" s="90"/>
      <c r="H462" s="90"/>
    </row>
    <row r="463" spans="1:8" s="141" customFormat="1" ht="15.95" customHeight="1" x14ac:dyDescent="0.2">
      <c r="A463" s="96">
        <f>1+COUNT(A$60:A462)</f>
        <v>386</v>
      </c>
      <c r="B463" s="87" t="s">
        <v>1164</v>
      </c>
      <c r="C463" s="88" t="s">
        <v>62</v>
      </c>
      <c r="D463" s="89">
        <v>1</v>
      </c>
      <c r="E463" s="127"/>
      <c r="F463" s="90">
        <f t="shared" si="28"/>
        <v>0</v>
      </c>
      <c r="G463" s="90"/>
      <c r="H463" s="90"/>
    </row>
    <row r="464" spans="1:8" s="141" customFormat="1" ht="15.95" customHeight="1" x14ac:dyDescent="0.2">
      <c r="A464" s="96">
        <f>1+COUNT(A$60:A463)</f>
        <v>387</v>
      </c>
      <c r="B464" s="87" t="s">
        <v>1165</v>
      </c>
      <c r="C464" s="88" t="s">
        <v>62</v>
      </c>
      <c r="D464" s="89">
        <v>1</v>
      </c>
      <c r="E464" s="127"/>
      <c r="F464" s="90">
        <f t="shared" si="28"/>
        <v>0</v>
      </c>
      <c r="G464" s="90"/>
      <c r="H464" s="90"/>
    </row>
    <row r="465" spans="1:8" s="141" customFormat="1" ht="15.95" customHeight="1" x14ac:dyDescent="0.2">
      <c r="A465" s="96">
        <f>1+COUNT(A$60:A464)</f>
        <v>388</v>
      </c>
      <c r="B465" s="87" t="s">
        <v>1561</v>
      </c>
      <c r="C465" s="88" t="s">
        <v>62</v>
      </c>
      <c r="D465" s="89">
        <v>1</v>
      </c>
      <c r="E465" s="127"/>
      <c r="F465" s="90">
        <f t="shared" si="28"/>
        <v>0</v>
      </c>
      <c r="G465" s="90"/>
      <c r="H465" s="90"/>
    </row>
    <row r="466" spans="1:8" s="141" customFormat="1" ht="15.95" customHeight="1" x14ac:dyDescent="0.2">
      <c r="A466" s="96">
        <f>1+COUNT(A$60:A465)</f>
        <v>389</v>
      </c>
      <c r="B466" s="87" t="s">
        <v>1562</v>
      </c>
      <c r="C466" s="88" t="s">
        <v>62</v>
      </c>
      <c r="D466" s="89">
        <v>1</v>
      </c>
      <c r="E466" s="127"/>
      <c r="F466" s="90">
        <f t="shared" si="28"/>
        <v>0</v>
      </c>
      <c r="G466" s="90"/>
      <c r="H466" s="90"/>
    </row>
    <row r="467" spans="1:8" s="141" customFormat="1" ht="15.95" customHeight="1" x14ac:dyDescent="0.2">
      <c r="A467" s="96">
        <f>1+COUNT(A$60:A466)</f>
        <v>390</v>
      </c>
      <c r="B467" s="87" t="s">
        <v>1166</v>
      </c>
      <c r="C467" s="88" t="s">
        <v>62</v>
      </c>
      <c r="D467" s="89">
        <v>1</v>
      </c>
      <c r="E467" s="127"/>
      <c r="F467" s="90">
        <f t="shared" si="28"/>
        <v>0</v>
      </c>
      <c r="G467" s="90"/>
      <c r="H467" s="90"/>
    </row>
    <row r="468" spans="1:8" s="141" customFormat="1" ht="15.95" customHeight="1" x14ac:dyDescent="0.2">
      <c r="A468" s="96">
        <f>1+COUNT(A$60:A467)</f>
        <v>391</v>
      </c>
      <c r="B468" s="87" t="s">
        <v>1167</v>
      </c>
      <c r="C468" s="88" t="s">
        <v>62</v>
      </c>
      <c r="D468" s="89">
        <v>1</v>
      </c>
      <c r="E468" s="127"/>
      <c r="F468" s="90">
        <f t="shared" si="28"/>
        <v>0</v>
      </c>
      <c r="G468" s="90"/>
      <c r="H468" s="90"/>
    </row>
    <row r="469" spans="1:8" s="141" customFormat="1" ht="15.95" customHeight="1" x14ac:dyDescent="0.2">
      <c r="A469" s="96">
        <f>1+COUNT(A$60:A468)</f>
        <v>392</v>
      </c>
      <c r="B469" s="87" t="s">
        <v>1168</v>
      </c>
      <c r="C469" s="88" t="s">
        <v>62</v>
      </c>
      <c r="D469" s="89">
        <v>1</v>
      </c>
      <c r="E469" s="127"/>
      <c r="F469" s="90">
        <f t="shared" si="28"/>
        <v>0</v>
      </c>
      <c r="G469" s="90"/>
      <c r="H469" s="90"/>
    </row>
    <row r="470" spans="1:8" s="141" customFormat="1" ht="15.95" customHeight="1" x14ac:dyDescent="0.2">
      <c r="A470" s="96">
        <f>1+COUNT(A$60:A469)</f>
        <v>393</v>
      </c>
      <c r="B470" s="87" t="s">
        <v>1169</v>
      </c>
      <c r="C470" s="88" t="s">
        <v>62</v>
      </c>
      <c r="D470" s="89">
        <v>1</v>
      </c>
      <c r="E470" s="127"/>
      <c r="F470" s="90">
        <f t="shared" si="28"/>
        <v>0</v>
      </c>
      <c r="G470" s="90"/>
      <c r="H470" s="90"/>
    </row>
    <row r="471" spans="1:8" s="141" customFormat="1" ht="15.95" customHeight="1" x14ac:dyDescent="0.2">
      <c r="A471" s="96">
        <f>1+COUNT(A$60:A470)</f>
        <v>394</v>
      </c>
      <c r="B471" s="87" t="s">
        <v>1170</v>
      </c>
      <c r="C471" s="88" t="s">
        <v>62</v>
      </c>
      <c r="D471" s="89">
        <v>1</v>
      </c>
      <c r="E471" s="127"/>
      <c r="F471" s="90">
        <f t="shared" si="28"/>
        <v>0</v>
      </c>
      <c r="G471" s="90"/>
      <c r="H471" s="90"/>
    </row>
    <row r="472" spans="1:8" s="141" customFormat="1" ht="15.95" customHeight="1" x14ac:dyDescent="0.2">
      <c r="A472" s="96">
        <f>1+COUNT(A$60:A471)</f>
        <v>395</v>
      </c>
      <c r="B472" s="87" t="s">
        <v>1171</v>
      </c>
      <c r="C472" s="88" t="s">
        <v>62</v>
      </c>
      <c r="D472" s="89">
        <v>1</v>
      </c>
      <c r="E472" s="127"/>
      <c r="F472" s="90">
        <f t="shared" si="28"/>
        <v>0</v>
      </c>
      <c r="G472" s="90"/>
      <c r="H472" s="90"/>
    </row>
    <row r="473" spans="1:8" s="141" customFormat="1" ht="15.95" customHeight="1" x14ac:dyDescent="0.2">
      <c r="A473" s="96">
        <f>1+COUNT(A$60:A472)</f>
        <v>396</v>
      </c>
      <c r="B473" s="87" t="s">
        <v>1172</v>
      </c>
      <c r="C473" s="88" t="s">
        <v>62</v>
      </c>
      <c r="D473" s="89">
        <v>1</v>
      </c>
      <c r="E473" s="127"/>
      <c r="F473" s="90">
        <f t="shared" ref="F473:F536" si="29">ROUND(D473*ROUND(E473,2),2)</f>
        <v>0</v>
      </c>
      <c r="G473" s="90"/>
      <c r="H473" s="90"/>
    </row>
    <row r="474" spans="1:8" s="141" customFormat="1" ht="15.95" customHeight="1" x14ac:dyDescent="0.2">
      <c r="A474" s="96">
        <f>1+COUNT(A$60:A473)</f>
        <v>397</v>
      </c>
      <c r="B474" s="87" t="s">
        <v>1173</v>
      </c>
      <c r="C474" s="88" t="s">
        <v>62</v>
      </c>
      <c r="D474" s="89">
        <v>1</v>
      </c>
      <c r="E474" s="127"/>
      <c r="F474" s="90">
        <f t="shared" si="29"/>
        <v>0</v>
      </c>
      <c r="G474" s="90"/>
      <c r="H474" s="90"/>
    </row>
    <row r="475" spans="1:8" s="141" customFormat="1" ht="15.95" customHeight="1" x14ac:dyDescent="0.2">
      <c r="A475" s="96">
        <f>1+COUNT(A$60:A474)</f>
        <v>398</v>
      </c>
      <c r="B475" s="87" t="s">
        <v>1174</v>
      </c>
      <c r="C475" s="88" t="s">
        <v>62</v>
      </c>
      <c r="D475" s="89">
        <v>1</v>
      </c>
      <c r="E475" s="127"/>
      <c r="F475" s="90">
        <f t="shared" si="29"/>
        <v>0</v>
      </c>
      <c r="G475" s="90"/>
      <c r="H475" s="90"/>
    </row>
    <row r="476" spans="1:8" s="141" customFormat="1" ht="15.95" customHeight="1" x14ac:dyDescent="0.2">
      <c r="A476" s="96">
        <f>1+COUNT(A$60:A475)</f>
        <v>399</v>
      </c>
      <c r="B476" s="87" t="s">
        <v>1175</v>
      </c>
      <c r="C476" s="88" t="s">
        <v>62</v>
      </c>
      <c r="D476" s="89">
        <v>1</v>
      </c>
      <c r="E476" s="127"/>
      <c r="F476" s="90">
        <f t="shared" si="29"/>
        <v>0</v>
      </c>
      <c r="G476" s="90"/>
      <c r="H476" s="90"/>
    </row>
    <row r="477" spans="1:8" s="141" customFormat="1" ht="15.95" customHeight="1" x14ac:dyDescent="0.2">
      <c r="A477" s="96">
        <f>1+COUNT(A$60:A476)</f>
        <v>400</v>
      </c>
      <c r="B477" s="87" t="s">
        <v>1176</v>
      </c>
      <c r="C477" s="88" t="s">
        <v>62</v>
      </c>
      <c r="D477" s="89">
        <v>1</v>
      </c>
      <c r="E477" s="127"/>
      <c r="F477" s="90">
        <f t="shared" si="29"/>
        <v>0</v>
      </c>
      <c r="G477" s="90"/>
      <c r="H477" s="90"/>
    </row>
    <row r="478" spans="1:8" s="141" customFormat="1" ht="15.95" customHeight="1" x14ac:dyDescent="0.2">
      <c r="A478" s="96">
        <f>1+COUNT(A$60:A477)</f>
        <v>401</v>
      </c>
      <c r="B478" s="87" t="s">
        <v>1177</v>
      </c>
      <c r="C478" s="88" t="s">
        <v>62</v>
      </c>
      <c r="D478" s="89">
        <v>1</v>
      </c>
      <c r="E478" s="127"/>
      <c r="F478" s="90">
        <f t="shared" si="29"/>
        <v>0</v>
      </c>
      <c r="G478" s="90"/>
      <c r="H478" s="90"/>
    </row>
    <row r="479" spans="1:8" s="141" customFormat="1" ht="15.95" customHeight="1" x14ac:dyDescent="0.2">
      <c r="A479" s="96">
        <f>1+COUNT(A$60:A478)</f>
        <v>402</v>
      </c>
      <c r="B479" s="87" t="s">
        <v>1178</v>
      </c>
      <c r="C479" s="88" t="s">
        <v>62</v>
      </c>
      <c r="D479" s="89">
        <v>1</v>
      </c>
      <c r="E479" s="127"/>
      <c r="F479" s="90">
        <f t="shared" si="29"/>
        <v>0</v>
      </c>
      <c r="G479" s="90"/>
      <c r="H479" s="90"/>
    </row>
    <row r="480" spans="1:8" s="141" customFormat="1" ht="15.95" customHeight="1" x14ac:dyDescent="0.2">
      <c r="A480" s="96">
        <f>1+COUNT(A$60:A479)</f>
        <v>403</v>
      </c>
      <c r="B480" s="87" t="s">
        <v>1179</v>
      </c>
      <c r="C480" s="88" t="s">
        <v>62</v>
      </c>
      <c r="D480" s="89">
        <v>1</v>
      </c>
      <c r="E480" s="127"/>
      <c r="F480" s="90">
        <f t="shared" si="29"/>
        <v>0</v>
      </c>
      <c r="G480" s="90"/>
      <c r="H480" s="90"/>
    </row>
    <row r="481" spans="1:8" s="141" customFormat="1" ht="15.95" customHeight="1" x14ac:dyDescent="0.2">
      <c r="A481" s="96">
        <f>1+COUNT(A$60:A480)</f>
        <v>404</v>
      </c>
      <c r="B481" s="87" t="s">
        <v>1180</v>
      </c>
      <c r="C481" s="88" t="s">
        <v>62</v>
      </c>
      <c r="D481" s="89">
        <v>1</v>
      </c>
      <c r="E481" s="127"/>
      <c r="F481" s="90">
        <f t="shared" si="29"/>
        <v>0</v>
      </c>
      <c r="G481" s="90"/>
      <c r="H481" s="90"/>
    </row>
    <row r="482" spans="1:8" s="141" customFormat="1" ht="15.95" customHeight="1" x14ac:dyDescent="0.2">
      <c r="A482" s="96">
        <f>1+COUNT(A$60:A481)</f>
        <v>405</v>
      </c>
      <c r="B482" s="87" t="s">
        <v>1181</v>
      </c>
      <c r="C482" s="88" t="s">
        <v>62</v>
      </c>
      <c r="D482" s="89">
        <v>1</v>
      </c>
      <c r="E482" s="127"/>
      <c r="F482" s="90">
        <f t="shared" si="29"/>
        <v>0</v>
      </c>
      <c r="G482" s="90"/>
      <c r="H482" s="90"/>
    </row>
    <row r="483" spans="1:8" s="141" customFormat="1" ht="15.95" customHeight="1" x14ac:dyDescent="0.2">
      <c r="A483" s="96">
        <f>1+COUNT(A$60:A482)</f>
        <v>406</v>
      </c>
      <c r="B483" s="87" t="s">
        <v>1182</v>
      </c>
      <c r="C483" s="88" t="s">
        <v>62</v>
      </c>
      <c r="D483" s="89">
        <v>1</v>
      </c>
      <c r="E483" s="127"/>
      <c r="F483" s="90">
        <f t="shared" si="29"/>
        <v>0</v>
      </c>
      <c r="G483" s="90"/>
      <c r="H483" s="90"/>
    </row>
    <row r="484" spans="1:8" s="141" customFormat="1" ht="15.95" customHeight="1" x14ac:dyDescent="0.2">
      <c r="A484" s="96">
        <f>1+COUNT(A$60:A483)</f>
        <v>407</v>
      </c>
      <c r="B484" s="87" t="s">
        <v>1183</v>
      </c>
      <c r="C484" s="88" t="s">
        <v>62</v>
      </c>
      <c r="D484" s="89">
        <v>1</v>
      </c>
      <c r="E484" s="127"/>
      <c r="F484" s="90">
        <f t="shared" si="29"/>
        <v>0</v>
      </c>
      <c r="G484" s="90"/>
      <c r="H484" s="90"/>
    </row>
    <row r="485" spans="1:8" s="141" customFormat="1" ht="15.95" customHeight="1" x14ac:dyDescent="0.2">
      <c r="A485" s="96">
        <f>1+COUNT(A$60:A484)</f>
        <v>408</v>
      </c>
      <c r="B485" s="87" t="s">
        <v>1184</v>
      </c>
      <c r="C485" s="88" t="s">
        <v>62</v>
      </c>
      <c r="D485" s="89">
        <v>1</v>
      </c>
      <c r="E485" s="127"/>
      <c r="F485" s="90">
        <f t="shared" si="29"/>
        <v>0</v>
      </c>
      <c r="G485" s="90"/>
      <c r="H485" s="90"/>
    </row>
    <row r="486" spans="1:8" s="141" customFormat="1" ht="15.95" customHeight="1" x14ac:dyDescent="0.2">
      <c r="A486" s="96">
        <f>1+COUNT(A$60:A485)</f>
        <v>409</v>
      </c>
      <c r="B486" s="87" t="s">
        <v>1185</v>
      </c>
      <c r="C486" s="88" t="s">
        <v>62</v>
      </c>
      <c r="D486" s="89">
        <v>1</v>
      </c>
      <c r="E486" s="127"/>
      <c r="F486" s="90">
        <f t="shared" si="29"/>
        <v>0</v>
      </c>
      <c r="G486" s="90"/>
      <c r="H486" s="90"/>
    </row>
    <row r="487" spans="1:8" s="141" customFormat="1" ht="15.95" customHeight="1" x14ac:dyDescent="0.2">
      <c r="A487" s="96">
        <f>1+COUNT(A$60:A486)</f>
        <v>410</v>
      </c>
      <c r="B487" s="87" t="s">
        <v>1186</v>
      </c>
      <c r="C487" s="88" t="s">
        <v>62</v>
      </c>
      <c r="D487" s="89">
        <v>1</v>
      </c>
      <c r="E487" s="127"/>
      <c r="F487" s="90">
        <f t="shared" si="29"/>
        <v>0</v>
      </c>
      <c r="G487" s="90"/>
      <c r="H487" s="90"/>
    </row>
    <row r="488" spans="1:8" s="141" customFormat="1" ht="15.95" customHeight="1" x14ac:dyDescent="0.2">
      <c r="A488" s="96">
        <f>1+COUNT(A$60:A487)</f>
        <v>411</v>
      </c>
      <c r="B488" s="87" t="s">
        <v>1187</v>
      </c>
      <c r="C488" s="88" t="s">
        <v>62</v>
      </c>
      <c r="D488" s="89">
        <v>1</v>
      </c>
      <c r="E488" s="127"/>
      <c r="F488" s="90">
        <f t="shared" si="29"/>
        <v>0</v>
      </c>
      <c r="G488" s="90"/>
      <c r="H488" s="90"/>
    </row>
    <row r="489" spans="1:8" s="141" customFormat="1" ht="15.95" customHeight="1" x14ac:dyDescent="0.2">
      <c r="A489" s="96">
        <f>1+COUNT(A$60:A488)</f>
        <v>412</v>
      </c>
      <c r="B489" s="87" t="s">
        <v>1188</v>
      </c>
      <c r="C489" s="88" t="s">
        <v>62</v>
      </c>
      <c r="D489" s="89">
        <v>1</v>
      </c>
      <c r="E489" s="127"/>
      <c r="F489" s="90">
        <f t="shared" si="29"/>
        <v>0</v>
      </c>
      <c r="G489" s="90"/>
      <c r="H489" s="90"/>
    </row>
    <row r="490" spans="1:8" s="141" customFormat="1" ht="15.95" customHeight="1" x14ac:dyDescent="0.2">
      <c r="A490" s="96">
        <f>1+COUNT(A$60:A489)</f>
        <v>413</v>
      </c>
      <c r="B490" s="87" t="s">
        <v>1189</v>
      </c>
      <c r="C490" s="88" t="s">
        <v>62</v>
      </c>
      <c r="D490" s="89">
        <v>1</v>
      </c>
      <c r="E490" s="127"/>
      <c r="F490" s="90">
        <f t="shared" si="29"/>
        <v>0</v>
      </c>
      <c r="G490" s="90"/>
      <c r="H490" s="90"/>
    </row>
    <row r="491" spans="1:8" s="141" customFormat="1" ht="15.95" customHeight="1" x14ac:dyDescent="0.2">
      <c r="A491" s="96">
        <f>1+COUNT(A$60:A490)</f>
        <v>414</v>
      </c>
      <c r="B491" s="87" t="s">
        <v>1190</v>
      </c>
      <c r="C491" s="88" t="s">
        <v>62</v>
      </c>
      <c r="D491" s="89">
        <v>1</v>
      </c>
      <c r="E491" s="127"/>
      <c r="F491" s="90">
        <f t="shared" si="29"/>
        <v>0</v>
      </c>
      <c r="G491" s="90"/>
      <c r="H491" s="90"/>
    </row>
    <row r="492" spans="1:8" s="141" customFormat="1" ht="15.95" customHeight="1" x14ac:dyDescent="0.2">
      <c r="A492" s="96">
        <f>1+COUNT(A$60:A491)</f>
        <v>415</v>
      </c>
      <c r="B492" s="87" t="s">
        <v>1191</v>
      </c>
      <c r="C492" s="88" t="s">
        <v>62</v>
      </c>
      <c r="D492" s="89">
        <v>1</v>
      </c>
      <c r="E492" s="127"/>
      <c r="F492" s="90">
        <f t="shared" si="29"/>
        <v>0</v>
      </c>
      <c r="G492" s="90"/>
      <c r="H492" s="90"/>
    </row>
    <row r="493" spans="1:8" s="141" customFormat="1" ht="15.95" customHeight="1" x14ac:dyDescent="0.2">
      <c r="A493" s="96">
        <f>1+COUNT(A$60:A492)</f>
        <v>416</v>
      </c>
      <c r="B493" s="87" t="s">
        <v>1192</v>
      </c>
      <c r="C493" s="88" t="s">
        <v>62</v>
      </c>
      <c r="D493" s="89">
        <v>1</v>
      </c>
      <c r="E493" s="127"/>
      <c r="F493" s="90">
        <f t="shared" si="29"/>
        <v>0</v>
      </c>
      <c r="G493" s="90"/>
      <c r="H493" s="90"/>
    </row>
    <row r="494" spans="1:8" s="141" customFormat="1" ht="15.95" customHeight="1" x14ac:dyDescent="0.2">
      <c r="A494" s="96">
        <f>1+COUNT(A$60:A493)</f>
        <v>417</v>
      </c>
      <c r="B494" s="87" t="s">
        <v>1193</v>
      </c>
      <c r="C494" s="88" t="s">
        <v>62</v>
      </c>
      <c r="D494" s="89">
        <v>1</v>
      </c>
      <c r="E494" s="127"/>
      <c r="F494" s="90">
        <f t="shared" si="29"/>
        <v>0</v>
      </c>
      <c r="G494" s="90"/>
      <c r="H494" s="90"/>
    </row>
    <row r="495" spans="1:8" s="141" customFormat="1" ht="15.95" customHeight="1" x14ac:dyDescent="0.2">
      <c r="A495" s="96">
        <f>1+COUNT(A$60:A494)</f>
        <v>418</v>
      </c>
      <c r="B495" s="87" t="s">
        <v>1194</v>
      </c>
      <c r="C495" s="88" t="s">
        <v>62</v>
      </c>
      <c r="D495" s="89">
        <v>1</v>
      </c>
      <c r="E495" s="127"/>
      <c r="F495" s="90">
        <f t="shared" si="29"/>
        <v>0</v>
      </c>
      <c r="G495" s="90"/>
      <c r="H495" s="90"/>
    </row>
    <row r="496" spans="1:8" s="141" customFormat="1" ht="15.95" customHeight="1" x14ac:dyDescent="0.2">
      <c r="A496" s="96">
        <f>1+COUNT(A$60:A495)</f>
        <v>419</v>
      </c>
      <c r="B496" s="87" t="s">
        <v>1195</v>
      </c>
      <c r="C496" s="88" t="s">
        <v>62</v>
      </c>
      <c r="D496" s="89">
        <v>1</v>
      </c>
      <c r="E496" s="127"/>
      <c r="F496" s="90">
        <f t="shared" si="29"/>
        <v>0</v>
      </c>
      <c r="G496" s="90"/>
      <c r="H496" s="90"/>
    </row>
    <row r="497" spans="1:8" s="141" customFormat="1" ht="15.95" customHeight="1" x14ac:dyDescent="0.2">
      <c r="A497" s="96">
        <f>1+COUNT(A$60:A496)</f>
        <v>420</v>
      </c>
      <c r="B497" s="87" t="s">
        <v>1196</v>
      </c>
      <c r="C497" s="88" t="s">
        <v>62</v>
      </c>
      <c r="D497" s="89">
        <v>1</v>
      </c>
      <c r="E497" s="127"/>
      <c r="F497" s="90">
        <f t="shared" si="29"/>
        <v>0</v>
      </c>
      <c r="G497" s="90"/>
      <c r="H497" s="90"/>
    </row>
    <row r="498" spans="1:8" s="141" customFormat="1" ht="15.95" customHeight="1" x14ac:dyDescent="0.2">
      <c r="A498" s="96">
        <f>1+COUNT(A$60:A497)</f>
        <v>421</v>
      </c>
      <c r="B498" s="87" t="s">
        <v>1197</v>
      </c>
      <c r="C498" s="88" t="s">
        <v>62</v>
      </c>
      <c r="D498" s="89">
        <v>1</v>
      </c>
      <c r="E498" s="127"/>
      <c r="F498" s="90">
        <f t="shared" si="29"/>
        <v>0</v>
      </c>
      <c r="G498" s="90"/>
      <c r="H498" s="90"/>
    </row>
    <row r="499" spans="1:8" s="141" customFormat="1" ht="15.95" customHeight="1" x14ac:dyDescent="0.2">
      <c r="A499" s="96">
        <f>1+COUNT(A$60:A498)</f>
        <v>422</v>
      </c>
      <c r="B499" s="87" t="s">
        <v>1198</v>
      </c>
      <c r="C499" s="88" t="s">
        <v>62</v>
      </c>
      <c r="D499" s="89">
        <v>1</v>
      </c>
      <c r="E499" s="127"/>
      <c r="F499" s="90">
        <f t="shared" si="29"/>
        <v>0</v>
      </c>
      <c r="G499" s="90"/>
      <c r="H499" s="90"/>
    </row>
    <row r="500" spans="1:8" s="141" customFormat="1" ht="15.95" customHeight="1" x14ac:dyDescent="0.2">
      <c r="A500" s="96">
        <f>1+COUNT(A$60:A499)</f>
        <v>423</v>
      </c>
      <c r="B500" s="87" t="s">
        <v>1199</v>
      </c>
      <c r="C500" s="88" t="s">
        <v>62</v>
      </c>
      <c r="D500" s="89">
        <v>1</v>
      </c>
      <c r="E500" s="127"/>
      <c r="F500" s="90">
        <f t="shared" si="29"/>
        <v>0</v>
      </c>
      <c r="G500" s="90"/>
      <c r="H500" s="90"/>
    </row>
    <row r="501" spans="1:8" s="141" customFormat="1" ht="15.95" customHeight="1" x14ac:dyDescent="0.2">
      <c r="A501" s="96">
        <f>1+COUNT(A$60:A500)</f>
        <v>424</v>
      </c>
      <c r="B501" s="87" t="s">
        <v>1200</v>
      </c>
      <c r="C501" s="88" t="s">
        <v>62</v>
      </c>
      <c r="D501" s="89">
        <v>1</v>
      </c>
      <c r="E501" s="127"/>
      <c r="F501" s="90">
        <f t="shared" si="29"/>
        <v>0</v>
      </c>
      <c r="G501" s="90"/>
      <c r="H501" s="90"/>
    </row>
    <row r="502" spans="1:8" s="141" customFormat="1" ht="15.95" customHeight="1" x14ac:dyDescent="0.2">
      <c r="A502" s="96">
        <f>1+COUNT(A$60:A501)</f>
        <v>425</v>
      </c>
      <c r="B502" s="87" t="s">
        <v>1201</v>
      </c>
      <c r="C502" s="88" t="s">
        <v>62</v>
      </c>
      <c r="D502" s="89">
        <v>1</v>
      </c>
      <c r="E502" s="127"/>
      <c r="F502" s="90">
        <f t="shared" si="29"/>
        <v>0</v>
      </c>
      <c r="G502" s="90"/>
      <c r="H502" s="90"/>
    </row>
    <row r="503" spans="1:8" s="141" customFormat="1" ht="15.95" customHeight="1" x14ac:dyDescent="0.2">
      <c r="A503" s="96">
        <f>1+COUNT(A$60:A502)</f>
        <v>426</v>
      </c>
      <c r="B503" s="87" t="s">
        <v>1202</v>
      </c>
      <c r="C503" s="88" t="s">
        <v>62</v>
      </c>
      <c r="D503" s="89">
        <v>1</v>
      </c>
      <c r="E503" s="127"/>
      <c r="F503" s="90">
        <f t="shared" si="29"/>
        <v>0</v>
      </c>
      <c r="G503" s="90"/>
      <c r="H503" s="90"/>
    </row>
    <row r="504" spans="1:8" s="141" customFormat="1" ht="15.95" customHeight="1" x14ac:dyDescent="0.2">
      <c r="A504" s="96">
        <f>1+COUNT(A$60:A503)</f>
        <v>427</v>
      </c>
      <c r="B504" s="87" t="s">
        <v>1203</v>
      </c>
      <c r="C504" s="88" t="s">
        <v>62</v>
      </c>
      <c r="D504" s="89">
        <v>1</v>
      </c>
      <c r="E504" s="127"/>
      <c r="F504" s="90">
        <f t="shared" si="29"/>
        <v>0</v>
      </c>
      <c r="G504" s="90"/>
      <c r="H504" s="90"/>
    </row>
    <row r="505" spans="1:8" s="141" customFormat="1" ht="15.95" customHeight="1" x14ac:dyDescent="0.2">
      <c r="A505" s="96">
        <f>1+COUNT(A$60:A504)</f>
        <v>428</v>
      </c>
      <c r="B505" s="87" t="s">
        <v>1204</v>
      </c>
      <c r="C505" s="88" t="s">
        <v>62</v>
      </c>
      <c r="D505" s="89">
        <v>1</v>
      </c>
      <c r="E505" s="127"/>
      <c r="F505" s="90">
        <f t="shared" si="29"/>
        <v>0</v>
      </c>
      <c r="G505" s="90"/>
      <c r="H505" s="90"/>
    </row>
    <row r="506" spans="1:8" s="141" customFormat="1" ht="15.95" customHeight="1" x14ac:dyDescent="0.2">
      <c r="A506" s="96">
        <f>1+COUNT(A$60:A505)</f>
        <v>429</v>
      </c>
      <c r="B506" s="87" t="s">
        <v>1205</v>
      </c>
      <c r="C506" s="88" t="s">
        <v>62</v>
      </c>
      <c r="D506" s="89">
        <v>1</v>
      </c>
      <c r="E506" s="127"/>
      <c r="F506" s="90">
        <f t="shared" si="29"/>
        <v>0</v>
      </c>
      <c r="G506" s="90"/>
      <c r="H506" s="90"/>
    </row>
    <row r="507" spans="1:8" s="141" customFormat="1" ht="15.95" customHeight="1" x14ac:dyDescent="0.2">
      <c r="A507" s="96">
        <f>1+COUNT(A$60:A506)</f>
        <v>430</v>
      </c>
      <c r="B507" s="87" t="s">
        <v>1206</v>
      </c>
      <c r="C507" s="88" t="s">
        <v>62</v>
      </c>
      <c r="D507" s="89">
        <v>1</v>
      </c>
      <c r="E507" s="127"/>
      <c r="F507" s="90">
        <f t="shared" si="29"/>
        <v>0</v>
      </c>
      <c r="G507" s="90"/>
      <c r="H507" s="90"/>
    </row>
    <row r="508" spans="1:8" s="141" customFormat="1" ht="15.95" customHeight="1" x14ac:dyDescent="0.2">
      <c r="A508" s="96">
        <f>1+COUNT(A$60:A507)</f>
        <v>431</v>
      </c>
      <c r="B508" s="87" t="s">
        <v>1207</v>
      </c>
      <c r="C508" s="88" t="s">
        <v>62</v>
      </c>
      <c r="D508" s="89">
        <v>1</v>
      </c>
      <c r="E508" s="127"/>
      <c r="F508" s="90">
        <f t="shared" si="29"/>
        <v>0</v>
      </c>
      <c r="G508" s="90"/>
      <c r="H508" s="90"/>
    </row>
    <row r="509" spans="1:8" s="141" customFormat="1" ht="15.95" customHeight="1" x14ac:dyDescent="0.2">
      <c r="A509" s="96">
        <f>1+COUNT(A$60:A508)</f>
        <v>432</v>
      </c>
      <c r="B509" s="87" t="s">
        <v>1208</v>
      </c>
      <c r="C509" s="88" t="s">
        <v>62</v>
      </c>
      <c r="D509" s="89">
        <v>1</v>
      </c>
      <c r="E509" s="127"/>
      <c r="F509" s="90">
        <f t="shared" si="29"/>
        <v>0</v>
      </c>
      <c r="G509" s="90"/>
      <c r="H509" s="90"/>
    </row>
    <row r="510" spans="1:8" s="141" customFormat="1" ht="15.95" customHeight="1" x14ac:dyDescent="0.2">
      <c r="A510" s="96">
        <f>1+COUNT(A$60:A509)</f>
        <v>433</v>
      </c>
      <c r="B510" s="87" t="s">
        <v>1209</v>
      </c>
      <c r="C510" s="88" t="s">
        <v>62</v>
      </c>
      <c r="D510" s="89">
        <v>1</v>
      </c>
      <c r="E510" s="127"/>
      <c r="F510" s="90">
        <f t="shared" si="29"/>
        <v>0</v>
      </c>
      <c r="G510" s="90"/>
      <c r="H510" s="90"/>
    </row>
    <row r="511" spans="1:8" s="141" customFormat="1" ht="15.95" customHeight="1" x14ac:dyDescent="0.2">
      <c r="A511" s="96">
        <f>1+COUNT(A$60:A510)</f>
        <v>434</v>
      </c>
      <c r="B511" s="87" t="s">
        <v>1210</v>
      </c>
      <c r="C511" s="88" t="s">
        <v>62</v>
      </c>
      <c r="D511" s="89">
        <v>1</v>
      </c>
      <c r="E511" s="127"/>
      <c r="F511" s="90">
        <f t="shared" si="29"/>
        <v>0</v>
      </c>
      <c r="G511" s="90"/>
      <c r="H511" s="90"/>
    </row>
    <row r="512" spans="1:8" s="141" customFormat="1" ht="15.95" customHeight="1" x14ac:dyDescent="0.2">
      <c r="A512" s="96">
        <f>1+COUNT(A$60:A511)</f>
        <v>435</v>
      </c>
      <c r="B512" s="87" t="s">
        <v>1211</v>
      </c>
      <c r="C512" s="88" t="s">
        <v>62</v>
      </c>
      <c r="D512" s="89">
        <v>1</v>
      </c>
      <c r="E512" s="127"/>
      <c r="F512" s="90">
        <f t="shared" si="29"/>
        <v>0</v>
      </c>
      <c r="G512" s="90"/>
      <c r="H512" s="90"/>
    </row>
    <row r="513" spans="1:8" s="141" customFormat="1" ht="15.95" customHeight="1" x14ac:dyDescent="0.2">
      <c r="A513" s="96">
        <f>1+COUNT(A$60:A512)</f>
        <v>436</v>
      </c>
      <c r="B513" s="87" t="s">
        <v>1212</v>
      </c>
      <c r="C513" s="88" t="s">
        <v>62</v>
      </c>
      <c r="D513" s="89">
        <v>1</v>
      </c>
      <c r="E513" s="127"/>
      <c r="F513" s="90">
        <f t="shared" si="29"/>
        <v>0</v>
      </c>
      <c r="G513" s="90"/>
      <c r="H513" s="90"/>
    </row>
    <row r="514" spans="1:8" s="141" customFormat="1" ht="15.95" customHeight="1" x14ac:dyDescent="0.2">
      <c r="A514" s="96">
        <f>1+COUNT(A$60:A513)</f>
        <v>437</v>
      </c>
      <c r="B514" s="87" t="s">
        <v>1213</v>
      </c>
      <c r="C514" s="88" t="s">
        <v>62</v>
      </c>
      <c r="D514" s="89">
        <v>1</v>
      </c>
      <c r="E514" s="127"/>
      <c r="F514" s="90">
        <f t="shared" si="29"/>
        <v>0</v>
      </c>
      <c r="G514" s="90"/>
      <c r="H514" s="90"/>
    </row>
    <row r="515" spans="1:8" s="141" customFormat="1" ht="15.95" customHeight="1" x14ac:dyDescent="0.2">
      <c r="A515" s="96">
        <f>1+COUNT(A$60:A514)</f>
        <v>438</v>
      </c>
      <c r="B515" s="87" t="s">
        <v>1214</v>
      </c>
      <c r="C515" s="88" t="s">
        <v>62</v>
      </c>
      <c r="D515" s="89">
        <v>1</v>
      </c>
      <c r="E515" s="127"/>
      <c r="F515" s="90">
        <f t="shared" si="29"/>
        <v>0</v>
      </c>
      <c r="G515" s="90"/>
      <c r="H515" s="90"/>
    </row>
    <row r="516" spans="1:8" s="141" customFormat="1" ht="15.95" customHeight="1" x14ac:dyDescent="0.2">
      <c r="A516" s="96">
        <f>1+COUNT(A$60:A515)</f>
        <v>439</v>
      </c>
      <c r="B516" s="87" t="s">
        <v>1215</v>
      </c>
      <c r="C516" s="88" t="s">
        <v>62</v>
      </c>
      <c r="D516" s="89">
        <v>1</v>
      </c>
      <c r="E516" s="127"/>
      <c r="F516" s="90">
        <f t="shared" si="29"/>
        <v>0</v>
      </c>
      <c r="G516" s="90"/>
      <c r="H516" s="90"/>
    </row>
    <row r="517" spans="1:8" s="141" customFormat="1" ht="15.95" customHeight="1" x14ac:dyDescent="0.2">
      <c r="A517" s="96">
        <f>1+COUNT(A$60:A516)</f>
        <v>440</v>
      </c>
      <c r="B517" s="87" t="s">
        <v>1216</v>
      </c>
      <c r="C517" s="88" t="s">
        <v>62</v>
      </c>
      <c r="D517" s="89">
        <v>1</v>
      </c>
      <c r="E517" s="127"/>
      <c r="F517" s="90">
        <f t="shared" si="29"/>
        <v>0</v>
      </c>
      <c r="G517" s="90"/>
      <c r="H517" s="90"/>
    </row>
    <row r="518" spans="1:8" s="141" customFormat="1" ht="15.95" customHeight="1" x14ac:dyDescent="0.2">
      <c r="A518" s="96">
        <f>1+COUNT(A$60:A517)</f>
        <v>441</v>
      </c>
      <c r="B518" s="87" t="s">
        <v>1217</v>
      </c>
      <c r="C518" s="88" t="s">
        <v>62</v>
      </c>
      <c r="D518" s="89">
        <v>1</v>
      </c>
      <c r="E518" s="127"/>
      <c r="F518" s="90">
        <f t="shared" si="29"/>
        <v>0</v>
      </c>
      <c r="G518" s="90"/>
      <c r="H518" s="90"/>
    </row>
    <row r="519" spans="1:8" s="141" customFormat="1" ht="15.95" customHeight="1" x14ac:dyDescent="0.2">
      <c r="A519" s="96">
        <f>1+COUNT(A$60:A518)</f>
        <v>442</v>
      </c>
      <c r="B519" s="87" t="s">
        <v>1218</v>
      </c>
      <c r="C519" s="88" t="s">
        <v>62</v>
      </c>
      <c r="D519" s="89">
        <v>1</v>
      </c>
      <c r="E519" s="127"/>
      <c r="F519" s="90">
        <f t="shared" si="29"/>
        <v>0</v>
      </c>
      <c r="G519" s="90"/>
      <c r="H519" s="90"/>
    </row>
    <row r="520" spans="1:8" s="141" customFormat="1" ht="15.95" customHeight="1" x14ac:dyDescent="0.2">
      <c r="A520" s="96">
        <f>1+COUNT(A$60:A519)</f>
        <v>443</v>
      </c>
      <c r="B520" s="87" t="s">
        <v>1219</v>
      </c>
      <c r="C520" s="88" t="s">
        <v>62</v>
      </c>
      <c r="D520" s="89">
        <v>1</v>
      </c>
      <c r="E520" s="127"/>
      <c r="F520" s="90">
        <f t="shared" si="29"/>
        <v>0</v>
      </c>
      <c r="G520" s="90"/>
      <c r="H520" s="90"/>
    </row>
    <row r="521" spans="1:8" s="141" customFormat="1" ht="15.95" customHeight="1" x14ac:dyDescent="0.2">
      <c r="A521" s="96">
        <f>1+COUNT(A$60:A520)</f>
        <v>444</v>
      </c>
      <c r="B521" s="87" t="s">
        <v>1220</v>
      </c>
      <c r="C521" s="88" t="s">
        <v>62</v>
      </c>
      <c r="D521" s="89">
        <v>1</v>
      </c>
      <c r="E521" s="127"/>
      <c r="F521" s="90">
        <f t="shared" si="29"/>
        <v>0</v>
      </c>
      <c r="G521" s="90"/>
      <c r="H521" s="90"/>
    </row>
    <row r="522" spans="1:8" s="141" customFormat="1" ht="15.95" customHeight="1" x14ac:dyDescent="0.2">
      <c r="A522" s="96">
        <f>1+COUNT(A$60:A521)</f>
        <v>445</v>
      </c>
      <c r="B522" s="87" t="s">
        <v>1221</v>
      </c>
      <c r="C522" s="88" t="s">
        <v>62</v>
      </c>
      <c r="D522" s="89">
        <v>1</v>
      </c>
      <c r="E522" s="127"/>
      <c r="F522" s="90">
        <f t="shared" si="29"/>
        <v>0</v>
      </c>
      <c r="G522" s="90"/>
      <c r="H522" s="90"/>
    </row>
    <row r="523" spans="1:8" s="141" customFormat="1" ht="15.95" customHeight="1" x14ac:dyDescent="0.2">
      <c r="A523" s="96">
        <f>1+COUNT(A$60:A522)</f>
        <v>446</v>
      </c>
      <c r="B523" s="87" t="s">
        <v>1222</v>
      </c>
      <c r="C523" s="88" t="s">
        <v>62</v>
      </c>
      <c r="D523" s="89">
        <v>1</v>
      </c>
      <c r="E523" s="127"/>
      <c r="F523" s="90">
        <f t="shared" si="29"/>
        <v>0</v>
      </c>
      <c r="G523" s="90"/>
      <c r="H523" s="90"/>
    </row>
    <row r="524" spans="1:8" s="141" customFormat="1" ht="15.95" customHeight="1" x14ac:dyDescent="0.2">
      <c r="A524" s="96">
        <f>1+COUNT(A$60:A523)</f>
        <v>447</v>
      </c>
      <c r="B524" s="87" t="s">
        <v>1223</v>
      </c>
      <c r="C524" s="88" t="s">
        <v>62</v>
      </c>
      <c r="D524" s="89">
        <v>1</v>
      </c>
      <c r="E524" s="127"/>
      <c r="F524" s="90">
        <f t="shared" si="29"/>
        <v>0</v>
      </c>
      <c r="G524" s="90"/>
      <c r="H524" s="90"/>
    </row>
    <row r="525" spans="1:8" s="141" customFormat="1" ht="15.95" customHeight="1" x14ac:dyDescent="0.2">
      <c r="A525" s="96">
        <f>1+COUNT(A$60:A524)</f>
        <v>448</v>
      </c>
      <c r="B525" s="87" t="s">
        <v>1224</v>
      </c>
      <c r="C525" s="88" t="s">
        <v>62</v>
      </c>
      <c r="D525" s="89">
        <v>1</v>
      </c>
      <c r="E525" s="127"/>
      <c r="F525" s="90">
        <f t="shared" si="29"/>
        <v>0</v>
      </c>
      <c r="G525" s="90"/>
      <c r="H525" s="90"/>
    </row>
    <row r="526" spans="1:8" s="141" customFormat="1" ht="15.95" customHeight="1" x14ac:dyDescent="0.2">
      <c r="A526" s="96">
        <f>1+COUNT(A$60:A525)</f>
        <v>449</v>
      </c>
      <c r="B526" s="87" t="s">
        <v>1225</v>
      </c>
      <c r="C526" s="88" t="s">
        <v>62</v>
      </c>
      <c r="D526" s="89">
        <v>1</v>
      </c>
      <c r="E526" s="127"/>
      <c r="F526" s="90">
        <f t="shared" si="29"/>
        <v>0</v>
      </c>
      <c r="G526" s="90"/>
      <c r="H526" s="90"/>
    </row>
    <row r="527" spans="1:8" s="141" customFormat="1" ht="15.95" customHeight="1" x14ac:dyDescent="0.2">
      <c r="A527" s="96">
        <f>1+COUNT(A$60:A526)</f>
        <v>450</v>
      </c>
      <c r="B527" s="87" t="s">
        <v>1226</v>
      </c>
      <c r="C527" s="88" t="s">
        <v>62</v>
      </c>
      <c r="D527" s="89">
        <v>1</v>
      </c>
      <c r="E527" s="127"/>
      <c r="F527" s="90">
        <f t="shared" si="29"/>
        <v>0</v>
      </c>
      <c r="G527" s="90"/>
      <c r="H527" s="90"/>
    </row>
    <row r="528" spans="1:8" s="141" customFormat="1" ht="15.95" customHeight="1" x14ac:dyDescent="0.2">
      <c r="A528" s="96">
        <f>1+COUNT(A$60:A527)</f>
        <v>451</v>
      </c>
      <c r="B528" s="87" t="s">
        <v>1227</v>
      </c>
      <c r="C528" s="88" t="s">
        <v>62</v>
      </c>
      <c r="D528" s="89">
        <v>1</v>
      </c>
      <c r="E528" s="127"/>
      <c r="F528" s="90">
        <f t="shared" si="29"/>
        <v>0</v>
      </c>
      <c r="G528" s="90"/>
      <c r="H528" s="90"/>
    </row>
    <row r="529" spans="1:8" s="141" customFormat="1" ht="15.95" customHeight="1" x14ac:dyDescent="0.2">
      <c r="A529" s="96">
        <f>1+COUNT(A$60:A528)</f>
        <v>452</v>
      </c>
      <c r="B529" s="87" t="s">
        <v>1228</v>
      </c>
      <c r="C529" s="88" t="s">
        <v>62</v>
      </c>
      <c r="D529" s="89">
        <v>1</v>
      </c>
      <c r="E529" s="127"/>
      <c r="F529" s="90">
        <f t="shared" si="29"/>
        <v>0</v>
      </c>
      <c r="G529" s="90"/>
      <c r="H529" s="90"/>
    </row>
    <row r="530" spans="1:8" s="141" customFormat="1" ht="15.95" customHeight="1" x14ac:dyDescent="0.2">
      <c r="A530" s="96">
        <f>1+COUNT(A$60:A529)</f>
        <v>453</v>
      </c>
      <c r="B530" s="87" t="s">
        <v>1229</v>
      </c>
      <c r="C530" s="88" t="s">
        <v>62</v>
      </c>
      <c r="D530" s="89">
        <v>1</v>
      </c>
      <c r="E530" s="127"/>
      <c r="F530" s="90">
        <f t="shared" si="29"/>
        <v>0</v>
      </c>
      <c r="G530" s="90"/>
      <c r="H530" s="90"/>
    </row>
    <row r="531" spans="1:8" s="141" customFormat="1" ht="15.95" customHeight="1" x14ac:dyDescent="0.2">
      <c r="A531" s="96">
        <f>1+COUNT(A$60:A530)</f>
        <v>454</v>
      </c>
      <c r="B531" s="87" t="s">
        <v>1230</v>
      </c>
      <c r="C531" s="88" t="s">
        <v>62</v>
      </c>
      <c r="D531" s="89">
        <v>1</v>
      </c>
      <c r="E531" s="127"/>
      <c r="F531" s="90">
        <f t="shared" si="29"/>
        <v>0</v>
      </c>
      <c r="G531" s="90"/>
      <c r="H531" s="90"/>
    </row>
    <row r="532" spans="1:8" s="141" customFormat="1" ht="15.95" customHeight="1" x14ac:dyDescent="0.2">
      <c r="A532" s="96">
        <f>1+COUNT(A$60:A531)</f>
        <v>455</v>
      </c>
      <c r="B532" s="87" t="s">
        <v>1231</v>
      </c>
      <c r="C532" s="88" t="s">
        <v>62</v>
      </c>
      <c r="D532" s="89">
        <v>1</v>
      </c>
      <c r="E532" s="127"/>
      <c r="F532" s="90">
        <f t="shared" si="29"/>
        <v>0</v>
      </c>
      <c r="G532" s="90"/>
      <c r="H532" s="90"/>
    </row>
    <row r="533" spans="1:8" s="141" customFormat="1" ht="15.95" customHeight="1" x14ac:dyDescent="0.2">
      <c r="A533" s="96">
        <f>1+COUNT(A$60:A532)</f>
        <v>456</v>
      </c>
      <c r="B533" s="87" t="s">
        <v>1232</v>
      </c>
      <c r="C533" s="88" t="s">
        <v>62</v>
      </c>
      <c r="D533" s="89">
        <v>1</v>
      </c>
      <c r="E533" s="127"/>
      <c r="F533" s="90">
        <f t="shared" si="29"/>
        <v>0</v>
      </c>
      <c r="G533" s="90"/>
      <c r="H533" s="90"/>
    </row>
    <row r="534" spans="1:8" s="141" customFormat="1" ht="15.95" customHeight="1" x14ac:dyDescent="0.2">
      <c r="A534" s="96">
        <f>1+COUNT(A$60:A533)</f>
        <v>457</v>
      </c>
      <c r="B534" s="87" t="s">
        <v>1233</v>
      </c>
      <c r="C534" s="88" t="s">
        <v>62</v>
      </c>
      <c r="D534" s="89">
        <v>1</v>
      </c>
      <c r="E534" s="127"/>
      <c r="F534" s="90">
        <f t="shared" si="29"/>
        <v>0</v>
      </c>
      <c r="G534" s="90"/>
      <c r="H534" s="90"/>
    </row>
    <row r="535" spans="1:8" s="141" customFormat="1" ht="15.95" customHeight="1" x14ac:dyDescent="0.2">
      <c r="A535" s="96">
        <f>1+COUNT(A$60:A534)</f>
        <v>458</v>
      </c>
      <c r="B535" s="87" t="s">
        <v>1234</v>
      </c>
      <c r="C535" s="88" t="s">
        <v>62</v>
      </c>
      <c r="D535" s="89">
        <v>1</v>
      </c>
      <c r="E535" s="127"/>
      <c r="F535" s="90">
        <f t="shared" si="29"/>
        <v>0</v>
      </c>
      <c r="G535" s="90"/>
      <c r="H535" s="90"/>
    </row>
    <row r="536" spans="1:8" s="141" customFormat="1" ht="15.95" customHeight="1" x14ac:dyDescent="0.2">
      <c r="A536" s="96">
        <f>1+COUNT(A$60:A535)</f>
        <v>459</v>
      </c>
      <c r="B536" s="87" t="s">
        <v>1235</v>
      </c>
      <c r="C536" s="88" t="s">
        <v>62</v>
      </c>
      <c r="D536" s="89">
        <v>1</v>
      </c>
      <c r="E536" s="127"/>
      <c r="F536" s="90">
        <f t="shared" si="29"/>
        <v>0</v>
      </c>
      <c r="G536" s="90"/>
      <c r="H536" s="90"/>
    </row>
    <row r="537" spans="1:8" s="141" customFormat="1" ht="15.95" customHeight="1" x14ac:dyDescent="0.2">
      <c r="A537" s="96">
        <f>1+COUNT(A$60:A536)</f>
        <v>460</v>
      </c>
      <c r="B537" s="87" t="s">
        <v>1236</v>
      </c>
      <c r="C537" s="88" t="s">
        <v>62</v>
      </c>
      <c r="D537" s="89">
        <v>1</v>
      </c>
      <c r="E537" s="127"/>
      <c r="F537" s="90">
        <f t="shared" ref="F537:F561" si="30">ROUND(D537*ROUND(E537,2),2)</f>
        <v>0</v>
      </c>
      <c r="G537" s="90"/>
      <c r="H537" s="90"/>
    </row>
    <row r="538" spans="1:8" s="141" customFormat="1" ht="15.95" customHeight="1" x14ac:dyDescent="0.2">
      <c r="A538" s="96">
        <f>1+COUNT(A$60:A537)</f>
        <v>461</v>
      </c>
      <c r="B538" s="87" t="s">
        <v>1237</v>
      </c>
      <c r="C538" s="88" t="s">
        <v>62</v>
      </c>
      <c r="D538" s="89">
        <v>1</v>
      </c>
      <c r="E538" s="127"/>
      <c r="F538" s="90">
        <f t="shared" si="30"/>
        <v>0</v>
      </c>
      <c r="G538" s="90"/>
      <c r="H538" s="90"/>
    </row>
    <row r="539" spans="1:8" s="141" customFormat="1" ht="15.95" customHeight="1" x14ac:dyDescent="0.2">
      <c r="A539" s="96">
        <f>1+COUNT(A$60:A538)</f>
        <v>462</v>
      </c>
      <c r="B539" s="87" t="s">
        <v>1238</v>
      </c>
      <c r="C539" s="88" t="s">
        <v>62</v>
      </c>
      <c r="D539" s="89">
        <v>1</v>
      </c>
      <c r="E539" s="127"/>
      <c r="F539" s="90">
        <f t="shared" si="30"/>
        <v>0</v>
      </c>
      <c r="G539" s="90"/>
      <c r="H539" s="90"/>
    </row>
    <row r="540" spans="1:8" s="141" customFormat="1" ht="15.95" customHeight="1" x14ac:dyDescent="0.2">
      <c r="A540" s="96">
        <f>1+COUNT(A$60:A539)</f>
        <v>463</v>
      </c>
      <c r="B540" s="87" t="s">
        <v>1239</v>
      </c>
      <c r="C540" s="88" t="s">
        <v>62</v>
      </c>
      <c r="D540" s="89">
        <v>1</v>
      </c>
      <c r="E540" s="127"/>
      <c r="F540" s="90">
        <f t="shared" si="30"/>
        <v>0</v>
      </c>
      <c r="G540" s="90"/>
      <c r="H540" s="90"/>
    </row>
    <row r="541" spans="1:8" s="141" customFormat="1" ht="15.95" customHeight="1" x14ac:dyDescent="0.2">
      <c r="A541" s="96">
        <f>1+COUNT(A$60:A540)</f>
        <v>464</v>
      </c>
      <c r="B541" s="87" t="s">
        <v>1240</v>
      </c>
      <c r="C541" s="88" t="s">
        <v>62</v>
      </c>
      <c r="D541" s="89">
        <v>1</v>
      </c>
      <c r="E541" s="127"/>
      <c r="F541" s="90">
        <f t="shared" si="30"/>
        <v>0</v>
      </c>
      <c r="G541" s="90"/>
      <c r="H541" s="90"/>
    </row>
    <row r="542" spans="1:8" s="141" customFormat="1" ht="15.95" customHeight="1" x14ac:dyDescent="0.2">
      <c r="A542" s="96">
        <f>1+COUNT(A$60:A541)</f>
        <v>465</v>
      </c>
      <c r="B542" s="87" t="s">
        <v>1241</v>
      </c>
      <c r="C542" s="88" t="s">
        <v>62</v>
      </c>
      <c r="D542" s="89">
        <v>1</v>
      </c>
      <c r="E542" s="127"/>
      <c r="F542" s="90">
        <f t="shared" si="30"/>
        <v>0</v>
      </c>
      <c r="G542" s="90"/>
      <c r="H542" s="90"/>
    </row>
    <row r="543" spans="1:8" s="141" customFormat="1" ht="15.95" customHeight="1" x14ac:dyDescent="0.2">
      <c r="A543" s="96">
        <f>1+COUNT(A$60:A542)</f>
        <v>466</v>
      </c>
      <c r="B543" s="87" t="s">
        <v>1242</v>
      </c>
      <c r="C543" s="88" t="s">
        <v>62</v>
      </c>
      <c r="D543" s="89">
        <v>1</v>
      </c>
      <c r="E543" s="127"/>
      <c r="F543" s="90">
        <f t="shared" si="30"/>
        <v>0</v>
      </c>
      <c r="G543" s="90"/>
      <c r="H543" s="90"/>
    </row>
    <row r="544" spans="1:8" s="141" customFormat="1" ht="15.95" customHeight="1" x14ac:dyDescent="0.2">
      <c r="A544" s="96">
        <f>1+COUNT(A$60:A543)</f>
        <v>467</v>
      </c>
      <c r="B544" s="87" t="s">
        <v>1243</v>
      </c>
      <c r="C544" s="88" t="s">
        <v>62</v>
      </c>
      <c r="D544" s="89">
        <v>1</v>
      </c>
      <c r="E544" s="127"/>
      <c r="F544" s="90">
        <f t="shared" si="30"/>
        <v>0</v>
      </c>
      <c r="G544" s="90"/>
      <c r="H544" s="90"/>
    </row>
    <row r="545" spans="1:8" s="141" customFormat="1" ht="15.95" customHeight="1" x14ac:dyDescent="0.2">
      <c r="A545" s="96">
        <f>1+COUNT(A$60:A544)</f>
        <v>468</v>
      </c>
      <c r="B545" s="87" t="s">
        <v>1244</v>
      </c>
      <c r="C545" s="88" t="s">
        <v>62</v>
      </c>
      <c r="D545" s="89">
        <v>1</v>
      </c>
      <c r="E545" s="127"/>
      <c r="F545" s="90">
        <f t="shared" si="30"/>
        <v>0</v>
      </c>
      <c r="G545" s="90"/>
      <c r="H545" s="90"/>
    </row>
    <row r="546" spans="1:8" s="141" customFormat="1" ht="15.95" customHeight="1" x14ac:dyDescent="0.2">
      <c r="A546" s="96">
        <f>1+COUNT(A$60:A545)</f>
        <v>469</v>
      </c>
      <c r="B546" s="87" t="s">
        <v>1245</v>
      </c>
      <c r="C546" s="88" t="s">
        <v>62</v>
      </c>
      <c r="D546" s="89">
        <v>1</v>
      </c>
      <c r="E546" s="127"/>
      <c r="F546" s="90">
        <f t="shared" si="30"/>
        <v>0</v>
      </c>
      <c r="G546" s="90"/>
      <c r="H546" s="90"/>
    </row>
    <row r="547" spans="1:8" s="141" customFormat="1" ht="15.95" customHeight="1" x14ac:dyDescent="0.2">
      <c r="A547" s="96">
        <f>1+COUNT(A$60:A546)</f>
        <v>470</v>
      </c>
      <c r="B547" s="87" t="s">
        <v>1246</v>
      </c>
      <c r="C547" s="88" t="s">
        <v>62</v>
      </c>
      <c r="D547" s="89">
        <v>1</v>
      </c>
      <c r="E547" s="127"/>
      <c r="F547" s="90">
        <f t="shared" si="30"/>
        <v>0</v>
      </c>
      <c r="G547" s="90"/>
      <c r="H547" s="90"/>
    </row>
    <row r="548" spans="1:8" s="141" customFormat="1" ht="15.95" customHeight="1" x14ac:dyDescent="0.2">
      <c r="A548" s="96">
        <f>1+COUNT(A$60:A547)</f>
        <v>471</v>
      </c>
      <c r="B548" s="87" t="s">
        <v>1247</v>
      </c>
      <c r="C548" s="88" t="s">
        <v>62</v>
      </c>
      <c r="D548" s="89">
        <v>1</v>
      </c>
      <c r="E548" s="127"/>
      <c r="F548" s="90">
        <f t="shared" si="30"/>
        <v>0</v>
      </c>
      <c r="G548" s="90"/>
      <c r="H548" s="90"/>
    </row>
    <row r="549" spans="1:8" s="141" customFormat="1" ht="15.95" customHeight="1" x14ac:dyDescent="0.2">
      <c r="A549" s="96">
        <f>1+COUNT(A$60:A548)</f>
        <v>472</v>
      </c>
      <c r="B549" s="87" t="s">
        <v>1248</v>
      </c>
      <c r="C549" s="88" t="s">
        <v>62</v>
      </c>
      <c r="D549" s="89">
        <v>1</v>
      </c>
      <c r="E549" s="127"/>
      <c r="F549" s="90">
        <f t="shared" si="30"/>
        <v>0</v>
      </c>
      <c r="G549" s="90"/>
      <c r="H549" s="90"/>
    </row>
    <row r="550" spans="1:8" s="141" customFormat="1" ht="15.95" customHeight="1" x14ac:dyDescent="0.2">
      <c r="A550" s="96">
        <f>1+COUNT(A$60:A549)</f>
        <v>473</v>
      </c>
      <c r="B550" s="87" t="s">
        <v>1249</v>
      </c>
      <c r="C550" s="88" t="s">
        <v>62</v>
      </c>
      <c r="D550" s="89">
        <v>1</v>
      </c>
      <c r="E550" s="127"/>
      <c r="F550" s="90">
        <f t="shared" si="30"/>
        <v>0</v>
      </c>
      <c r="G550" s="90"/>
      <c r="H550" s="90"/>
    </row>
    <row r="551" spans="1:8" s="141" customFormat="1" ht="15.95" customHeight="1" x14ac:dyDescent="0.2">
      <c r="A551" s="96">
        <f>1+COUNT(A$60:A550)</f>
        <v>474</v>
      </c>
      <c r="B551" s="87" t="s">
        <v>1250</v>
      </c>
      <c r="C551" s="88" t="s">
        <v>62</v>
      </c>
      <c r="D551" s="89">
        <v>1</v>
      </c>
      <c r="E551" s="127"/>
      <c r="F551" s="90">
        <f t="shared" si="30"/>
        <v>0</v>
      </c>
      <c r="G551" s="90"/>
      <c r="H551" s="90"/>
    </row>
    <row r="552" spans="1:8" s="141" customFormat="1" ht="15.95" customHeight="1" x14ac:dyDescent="0.2">
      <c r="A552" s="96">
        <f>1+COUNT(A$60:A551)</f>
        <v>475</v>
      </c>
      <c r="B552" s="87" t="s">
        <v>1251</v>
      </c>
      <c r="C552" s="88" t="s">
        <v>62</v>
      </c>
      <c r="D552" s="89">
        <v>1</v>
      </c>
      <c r="E552" s="127"/>
      <c r="F552" s="90">
        <f t="shared" si="30"/>
        <v>0</v>
      </c>
      <c r="G552" s="90"/>
      <c r="H552" s="90"/>
    </row>
    <row r="553" spans="1:8" s="141" customFormat="1" ht="15.95" customHeight="1" x14ac:dyDescent="0.2">
      <c r="A553" s="96">
        <f>1+COUNT(A$60:A552)</f>
        <v>476</v>
      </c>
      <c r="B553" s="87" t="s">
        <v>1252</v>
      </c>
      <c r="C553" s="88" t="s">
        <v>62</v>
      </c>
      <c r="D553" s="89">
        <v>1</v>
      </c>
      <c r="E553" s="127"/>
      <c r="F553" s="90">
        <f t="shared" si="30"/>
        <v>0</v>
      </c>
      <c r="G553" s="90"/>
      <c r="H553" s="90"/>
    </row>
    <row r="554" spans="1:8" s="141" customFormat="1" ht="15.95" customHeight="1" x14ac:dyDescent="0.2">
      <c r="A554" s="96">
        <f>1+COUNT(A$60:A553)</f>
        <v>477</v>
      </c>
      <c r="B554" s="87" t="s">
        <v>1253</v>
      </c>
      <c r="C554" s="88" t="s">
        <v>62</v>
      </c>
      <c r="D554" s="89">
        <v>1</v>
      </c>
      <c r="E554" s="127"/>
      <c r="F554" s="90">
        <f t="shared" si="30"/>
        <v>0</v>
      </c>
      <c r="G554" s="90"/>
      <c r="H554" s="90"/>
    </row>
    <row r="555" spans="1:8" s="141" customFormat="1" ht="15.95" customHeight="1" x14ac:dyDescent="0.2">
      <c r="A555" s="96">
        <f>1+COUNT(A$60:A554)</f>
        <v>478</v>
      </c>
      <c r="B555" s="87" t="s">
        <v>1254</v>
      </c>
      <c r="C555" s="88" t="s">
        <v>62</v>
      </c>
      <c r="D555" s="89">
        <v>1</v>
      </c>
      <c r="E555" s="127"/>
      <c r="F555" s="90">
        <f t="shared" si="30"/>
        <v>0</v>
      </c>
      <c r="G555" s="90"/>
      <c r="H555" s="90"/>
    </row>
    <row r="556" spans="1:8" s="141" customFormat="1" ht="15.95" customHeight="1" x14ac:dyDescent="0.2">
      <c r="A556" s="96">
        <f>1+COUNT(A$60:A555)</f>
        <v>479</v>
      </c>
      <c r="B556" s="87" t="s">
        <v>1255</v>
      </c>
      <c r="C556" s="88" t="s">
        <v>62</v>
      </c>
      <c r="D556" s="89">
        <v>1</v>
      </c>
      <c r="E556" s="127"/>
      <c r="F556" s="90">
        <f t="shared" si="30"/>
        <v>0</v>
      </c>
      <c r="G556" s="90"/>
      <c r="H556" s="90"/>
    </row>
    <row r="557" spans="1:8" s="141" customFormat="1" ht="15.95" customHeight="1" x14ac:dyDescent="0.2">
      <c r="A557" s="96">
        <f>1+COUNT(A$60:A556)</f>
        <v>480</v>
      </c>
      <c r="B557" s="87" t="s">
        <v>1256</v>
      </c>
      <c r="C557" s="88" t="s">
        <v>62</v>
      </c>
      <c r="D557" s="89">
        <v>1</v>
      </c>
      <c r="E557" s="127"/>
      <c r="F557" s="90">
        <f t="shared" si="30"/>
        <v>0</v>
      </c>
      <c r="G557" s="90"/>
      <c r="H557" s="90"/>
    </row>
    <row r="558" spans="1:8" s="141" customFormat="1" ht="15.95" customHeight="1" x14ac:dyDescent="0.2">
      <c r="A558" s="96">
        <f>1+COUNT(A$60:A557)</f>
        <v>481</v>
      </c>
      <c r="B558" s="87" t="s">
        <v>1257</v>
      </c>
      <c r="C558" s="88" t="s">
        <v>62</v>
      </c>
      <c r="D558" s="89">
        <v>1</v>
      </c>
      <c r="E558" s="127"/>
      <c r="F558" s="90">
        <f t="shared" si="30"/>
        <v>0</v>
      </c>
      <c r="G558" s="90"/>
      <c r="H558" s="90"/>
    </row>
    <row r="559" spans="1:8" s="141" customFormat="1" ht="15.95" customHeight="1" x14ac:dyDescent="0.2">
      <c r="A559" s="96">
        <f>1+COUNT(A$60:A558)</f>
        <v>482</v>
      </c>
      <c r="B559" s="87" t="s">
        <v>1258</v>
      </c>
      <c r="C559" s="88" t="s">
        <v>62</v>
      </c>
      <c r="D559" s="89">
        <v>1</v>
      </c>
      <c r="E559" s="127"/>
      <c r="F559" s="90">
        <f t="shared" si="30"/>
        <v>0</v>
      </c>
      <c r="G559" s="90"/>
      <c r="H559" s="90"/>
    </row>
    <row r="560" spans="1:8" s="141" customFormat="1" ht="15.95" customHeight="1" x14ac:dyDescent="0.2">
      <c r="A560" s="96">
        <f>1+COUNT(A$60:A559)</f>
        <v>483</v>
      </c>
      <c r="B560" s="87" t="s">
        <v>1259</v>
      </c>
      <c r="C560" s="88" t="s">
        <v>62</v>
      </c>
      <c r="D560" s="89">
        <v>1</v>
      </c>
      <c r="E560" s="127"/>
      <c r="F560" s="90">
        <f t="shared" si="30"/>
        <v>0</v>
      </c>
      <c r="G560" s="90"/>
      <c r="H560" s="90"/>
    </row>
    <row r="561" spans="1:8" s="141" customFormat="1" ht="15.95" customHeight="1" x14ac:dyDescent="0.2">
      <c r="A561" s="96">
        <f>1+COUNT(A$60:A560)</f>
        <v>484</v>
      </c>
      <c r="B561" s="87" t="s">
        <v>1260</v>
      </c>
      <c r="C561" s="88" t="s">
        <v>62</v>
      </c>
      <c r="D561" s="89">
        <v>1</v>
      </c>
      <c r="E561" s="127"/>
      <c r="F561" s="90">
        <f t="shared" si="30"/>
        <v>0</v>
      </c>
      <c r="G561" s="90"/>
      <c r="H561" s="90"/>
    </row>
    <row r="562" spans="1:8" s="141" customFormat="1" ht="15.95" customHeight="1" x14ac:dyDescent="0.2">
      <c r="B562" s="91" t="s">
        <v>1261</v>
      </c>
      <c r="C562" s="98"/>
      <c r="D562" s="92"/>
      <c r="E562" s="90"/>
      <c r="F562" s="97">
        <f>SUM(F89:F561)</f>
        <v>0</v>
      </c>
    </row>
    <row r="563" spans="1:8" s="141" customFormat="1" ht="15.95" customHeight="1" x14ac:dyDescent="0.2">
      <c r="B563" s="172"/>
      <c r="C563" s="171"/>
      <c r="D563" s="171"/>
      <c r="E563" s="144"/>
      <c r="F563" s="152"/>
    </row>
    <row r="564" spans="1:8" s="141" customFormat="1" ht="42.75" customHeight="1" x14ac:dyDescent="0.2">
      <c r="B564" s="305" t="s">
        <v>1262</v>
      </c>
      <c r="C564" s="305"/>
      <c r="D564" s="305"/>
      <c r="E564" s="266"/>
      <c r="F564" s="266"/>
      <c r="G564" s="137"/>
      <c r="H564" s="137"/>
    </row>
    <row r="565" spans="1:8" s="141" customFormat="1" ht="22.35" customHeight="1" x14ac:dyDescent="0.2">
      <c r="B565" s="305" t="s">
        <v>1263</v>
      </c>
      <c r="C565" s="308"/>
      <c r="D565" s="308"/>
      <c r="E565" s="266"/>
      <c r="F565" s="266"/>
      <c r="G565" s="137"/>
      <c r="H565" s="137"/>
    </row>
    <row r="566" spans="1:8" s="141" customFormat="1" ht="21" customHeight="1" x14ac:dyDescent="0.2">
      <c r="B566" s="305" t="s">
        <v>1264</v>
      </c>
      <c r="C566" s="305"/>
      <c r="D566" s="305"/>
      <c r="E566" s="266"/>
      <c r="F566" s="266"/>
      <c r="G566" s="137"/>
      <c r="H566" s="137"/>
    </row>
    <row r="567" spans="1:8" s="141" customFormat="1" ht="14.25" customHeight="1" x14ac:dyDescent="0.2">
      <c r="B567" s="305" t="s">
        <v>1265</v>
      </c>
      <c r="C567" s="305"/>
      <c r="D567" s="305"/>
      <c r="E567" s="266"/>
      <c r="F567" s="266"/>
      <c r="G567" s="137"/>
      <c r="H567" s="137"/>
    </row>
    <row r="568" spans="1:8" s="141" customFormat="1" ht="15.75" customHeight="1" x14ac:dyDescent="0.2">
      <c r="B568" s="305" t="s">
        <v>1266</v>
      </c>
      <c r="C568" s="305"/>
      <c r="D568" s="305"/>
      <c r="E568" s="266"/>
      <c r="F568" s="266"/>
      <c r="G568" s="137"/>
      <c r="H568" s="137"/>
    </row>
    <row r="569" spans="1:8" s="141" customFormat="1" ht="15.75" customHeight="1" x14ac:dyDescent="0.2">
      <c r="B569" s="305" t="s">
        <v>1267</v>
      </c>
      <c r="C569" s="305"/>
      <c r="D569" s="305"/>
      <c r="E569" s="266"/>
      <c r="F569" s="266"/>
      <c r="G569" s="137"/>
      <c r="H569" s="137"/>
    </row>
    <row r="570" spans="1:8" s="141" customFormat="1" ht="16.5" customHeight="1" x14ac:dyDescent="0.2">
      <c r="B570" s="305" t="s">
        <v>1268</v>
      </c>
      <c r="C570" s="305"/>
      <c r="D570" s="305"/>
      <c r="E570" s="266"/>
      <c r="F570" s="266"/>
      <c r="G570" s="137"/>
      <c r="H570" s="137"/>
    </row>
    <row r="571" spans="1:8" s="141" customFormat="1" ht="34.5" customHeight="1" x14ac:dyDescent="0.2">
      <c r="B571" s="305" t="s">
        <v>1714</v>
      </c>
      <c r="C571" s="305"/>
      <c r="D571" s="305"/>
      <c r="E571" s="266"/>
      <c r="F571" s="319"/>
      <c r="G571" s="137"/>
      <c r="H571" s="137"/>
    </row>
    <row r="572" spans="1:8" s="141" customFormat="1" ht="15.6" customHeight="1" x14ac:dyDescent="0.2">
      <c r="B572" s="319"/>
      <c r="C572" s="178"/>
      <c r="D572" s="178"/>
      <c r="E572" s="259"/>
      <c r="F572" s="320"/>
      <c r="G572" s="144"/>
      <c r="H572" s="144"/>
    </row>
    <row r="573" spans="1:8" s="141" customFormat="1" ht="15.95" customHeight="1" x14ac:dyDescent="0.2">
      <c r="A573" s="84" t="s">
        <v>1269</v>
      </c>
      <c r="B573" s="84" t="s">
        <v>1270</v>
      </c>
      <c r="C573" s="85"/>
      <c r="D573" s="85"/>
      <c r="E573" s="113"/>
      <c r="F573" s="113"/>
      <c r="G573" s="86"/>
      <c r="H573" s="86"/>
    </row>
    <row r="574" spans="1:8" s="141" customFormat="1" ht="15.95" customHeight="1" x14ac:dyDescent="0.2">
      <c r="B574" s="179"/>
      <c r="C574" s="178"/>
      <c r="D574" s="178"/>
      <c r="E574" s="259"/>
      <c r="F574" s="144"/>
      <c r="G574" s="144"/>
      <c r="H574" s="144"/>
    </row>
    <row r="575" spans="1:8" s="141" customFormat="1" ht="15.75" customHeight="1" x14ac:dyDescent="0.2">
      <c r="A575" s="99" t="s">
        <v>1271</v>
      </c>
      <c r="B575" s="99" t="s">
        <v>1272</v>
      </c>
      <c r="C575" s="88"/>
      <c r="D575" s="93"/>
      <c r="E575" s="90"/>
      <c r="F575" s="90"/>
      <c r="G575" s="100"/>
      <c r="H575" s="100"/>
    </row>
    <row r="576" spans="1:8" s="141" customFormat="1" ht="15.95" customHeight="1" x14ac:dyDescent="0.2">
      <c r="A576" s="91" t="s">
        <v>53</v>
      </c>
      <c r="B576" s="91" t="s">
        <v>54</v>
      </c>
      <c r="C576" s="92" t="s">
        <v>55</v>
      </c>
      <c r="D576" s="94" t="s">
        <v>56</v>
      </c>
      <c r="E576" s="112" t="s">
        <v>57</v>
      </c>
      <c r="F576" s="95" t="s">
        <v>58</v>
      </c>
      <c r="G576" s="95" t="s">
        <v>59</v>
      </c>
      <c r="H576" s="95" t="s">
        <v>60</v>
      </c>
    </row>
    <row r="577" spans="1:8" s="141" customFormat="1" ht="15.95" customHeight="1" x14ac:dyDescent="0.2">
      <c r="A577" s="96">
        <f>1+COUNT(A$60:A576)</f>
        <v>485</v>
      </c>
      <c r="B577" s="87" t="s">
        <v>1273</v>
      </c>
      <c r="C577" s="88" t="s">
        <v>62</v>
      </c>
      <c r="D577" s="89">
        <v>1</v>
      </c>
      <c r="E577" s="127"/>
      <c r="F577" s="90">
        <f t="shared" ref="F577:F580" si="31">ROUND(D577*ROUND(E577,2),2)</f>
        <v>0</v>
      </c>
      <c r="G577" s="90"/>
      <c r="H577" s="90"/>
    </row>
    <row r="578" spans="1:8" s="141" customFormat="1" ht="15.95" customHeight="1" x14ac:dyDescent="0.2">
      <c r="A578" s="96">
        <f>1+COUNT(A$60:A577)</f>
        <v>486</v>
      </c>
      <c r="B578" s="87" t="s">
        <v>1274</v>
      </c>
      <c r="C578" s="88" t="s">
        <v>62</v>
      </c>
      <c r="D578" s="89">
        <v>1</v>
      </c>
      <c r="E578" s="127"/>
      <c r="F578" s="90">
        <f t="shared" si="31"/>
        <v>0</v>
      </c>
      <c r="G578" s="90"/>
      <c r="H578" s="90"/>
    </row>
    <row r="579" spans="1:8" s="141" customFormat="1" ht="15.95" customHeight="1" x14ac:dyDescent="0.2">
      <c r="A579" s="96">
        <f>1+COUNT(A$60:A578)</f>
        <v>487</v>
      </c>
      <c r="B579" s="87" t="s">
        <v>1275</v>
      </c>
      <c r="C579" s="88" t="s">
        <v>62</v>
      </c>
      <c r="D579" s="89">
        <v>1</v>
      </c>
      <c r="E579" s="127"/>
      <c r="F579" s="90">
        <f t="shared" si="31"/>
        <v>0</v>
      </c>
      <c r="G579" s="90"/>
      <c r="H579" s="90"/>
    </row>
    <row r="580" spans="1:8" s="141" customFormat="1" ht="15.95" customHeight="1" x14ac:dyDescent="0.2">
      <c r="A580" s="96">
        <f>1+COUNT(A$60:A579)</f>
        <v>488</v>
      </c>
      <c r="B580" s="87" t="s">
        <v>1276</v>
      </c>
      <c r="C580" s="88" t="s">
        <v>62</v>
      </c>
      <c r="D580" s="89">
        <v>1</v>
      </c>
      <c r="E580" s="127"/>
      <c r="F580" s="90">
        <f t="shared" si="31"/>
        <v>0</v>
      </c>
      <c r="G580" s="90"/>
      <c r="H580" s="90"/>
    </row>
    <row r="581" spans="1:8" s="141" customFormat="1" ht="15.95" customHeight="1" x14ac:dyDescent="0.2">
      <c r="B581" s="179" t="s">
        <v>1277</v>
      </c>
      <c r="C581" s="178"/>
      <c r="D581" s="143"/>
      <c r="E581" s="144"/>
      <c r="F581" s="144"/>
    </row>
    <row r="582" spans="1:8" s="141" customFormat="1" ht="15.95" customHeight="1" x14ac:dyDescent="0.2">
      <c r="B582" s="179"/>
      <c r="C582" s="178"/>
      <c r="D582" s="143"/>
      <c r="E582" s="144"/>
      <c r="F582" s="144"/>
    </row>
    <row r="583" spans="1:8" s="141" customFormat="1" ht="15.75" customHeight="1" x14ac:dyDescent="0.2">
      <c r="A583" s="99" t="s">
        <v>1278</v>
      </c>
      <c r="B583" s="99" t="s">
        <v>1279</v>
      </c>
      <c r="C583" s="88"/>
      <c r="D583" s="93"/>
      <c r="E583" s="90"/>
      <c r="F583" s="90"/>
      <c r="G583" s="100"/>
      <c r="H583" s="100"/>
    </row>
    <row r="584" spans="1:8" s="141" customFormat="1" ht="15.95" customHeight="1" x14ac:dyDescent="0.2">
      <c r="A584" s="91" t="s">
        <v>53</v>
      </c>
      <c r="B584" s="91" t="s">
        <v>54</v>
      </c>
      <c r="C584" s="92" t="s">
        <v>55</v>
      </c>
      <c r="D584" s="94" t="s">
        <v>56</v>
      </c>
      <c r="E584" s="112" t="s">
        <v>57</v>
      </c>
      <c r="F584" s="95" t="s">
        <v>58</v>
      </c>
      <c r="G584" s="95" t="s">
        <v>59</v>
      </c>
      <c r="H584" s="95" t="s">
        <v>60</v>
      </c>
    </row>
    <row r="585" spans="1:8" s="141" customFormat="1" ht="15.95" customHeight="1" x14ac:dyDescent="0.2">
      <c r="A585" s="96">
        <f>1+COUNT(A$60:A584)</f>
        <v>489</v>
      </c>
      <c r="B585" s="87" t="s">
        <v>1280</v>
      </c>
      <c r="C585" s="88" t="s">
        <v>62</v>
      </c>
      <c r="D585" s="89">
        <v>1</v>
      </c>
      <c r="E585" s="127"/>
      <c r="F585" s="90">
        <f t="shared" ref="F585:F587" si="32">ROUND(D585*ROUND(E585,2),2)</f>
        <v>0</v>
      </c>
      <c r="G585" s="90"/>
      <c r="H585" s="90"/>
    </row>
    <row r="586" spans="1:8" s="141" customFormat="1" ht="15.95" customHeight="1" x14ac:dyDescent="0.2">
      <c r="A586" s="96">
        <f>1+COUNT(A$60:A585)</f>
        <v>490</v>
      </c>
      <c r="B586" s="87" t="s">
        <v>1281</v>
      </c>
      <c r="C586" s="88" t="s">
        <v>62</v>
      </c>
      <c r="D586" s="89">
        <v>1</v>
      </c>
      <c r="E586" s="127"/>
      <c r="F586" s="90">
        <f t="shared" si="32"/>
        <v>0</v>
      </c>
      <c r="G586" s="90"/>
      <c r="H586" s="90"/>
    </row>
    <row r="587" spans="1:8" s="141" customFormat="1" ht="15.95" customHeight="1" x14ac:dyDescent="0.2">
      <c r="A587" s="96">
        <f>1+COUNT(A$60:A586)</f>
        <v>491</v>
      </c>
      <c r="B587" s="87" t="s">
        <v>1282</v>
      </c>
      <c r="C587" s="88" t="s">
        <v>62</v>
      </c>
      <c r="D587" s="89">
        <v>1</v>
      </c>
      <c r="E587" s="127"/>
      <c r="F587" s="90">
        <f t="shared" si="32"/>
        <v>0</v>
      </c>
      <c r="G587" s="90"/>
      <c r="H587" s="90"/>
    </row>
    <row r="588" spans="1:8" s="141" customFormat="1" ht="23.45" customHeight="1" x14ac:dyDescent="0.2">
      <c r="B588" s="307" t="s">
        <v>1283</v>
      </c>
      <c r="C588" s="307"/>
      <c r="D588" s="307"/>
      <c r="E588" s="259"/>
      <c r="F588" s="144"/>
      <c r="G588" s="144"/>
      <c r="H588" s="144"/>
    </row>
    <row r="589" spans="1:8" s="141" customFormat="1" ht="15.95" customHeight="1" x14ac:dyDescent="0.2">
      <c r="B589" s="179"/>
      <c r="C589" s="178"/>
      <c r="D589" s="143"/>
      <c r="E589" s="144"/>
      <c r="F589" s="144"/>
    </row>
    <row r="590" spans="1:8" s="141" customFormat="1" ht="15.75" customHeight="1" x14ac:dyDescent="0.2">
      <c r="A590" s="99" t="s">
        <v>1284</v>
      </c>
      <c r="B590" s="99" t="s">
        <v>1285</v>
      </c>
      <c r="C590" s="88"/>
      <c r="D590" s="93"/>
      <c r="E590" s="90"/>
      <c r="F590" s="90"/>
      <c r="G590" s="100"/>
      <c r="H590" s="100"/>
    </row>
    <row r="591" spans="1:8" s="141" customFormat="1" ht="15.95" customHeight="1" x14ac:dyDescent="0.2">
      <c r="A591" s="91" t="s">
        <v>53</v>
      </c>
      <c r="B591" s="91" t="s">
        <v>54</v>
      </c>
      <c r="C591" s="92" t="s">
        <v>55</v>
      </c>
      <c r="D591" s="94" t="s">
        <v>56</v>
      </c>
      <c r="E591" s="112" t="s">
        <v>57</v>
      </c>
      <c r="F591" s="95" t="s">
        <v>58</v>
      </c>
      <c r="G591" s="95" t="s">
        <v>59</v>
      </c>
      <c r="H591" s="95" t="s">
        <v>60</v>
      </c>
    </row>
    <row r="592" spans="1:8" s="141" customFormat="1" ht="15.95" customHeight="1" x14ac:dyDescent="0.2">
      <c r="A592" s="96">
        <f>1+COUNT(A$60:A591)</f>
        <v>492</v>
      </c>
      <c r="B592" s="87" t="s">
        <v>1286</v>
      </c>
      <c r="C592" s="88" t="s">
        <v>62</v>
      </c>
      <c r="D592" s="89">
        <v>1</v>
      </c>
      <c r="E592" s="127"/>
      <c r="F592" s="90">
        <f t="shared" ref="F592:F594" si="33">ROUND(D592*ROUND(E592,2),2)</f>
        <v>0</v>
      </c>
      <c r="G592" s="90"/>
      <c r="H592" s="90"/>
    </row>
    <row r="593" spans="1:8" s="141" customFormat="1" ht="15.95" customHeight="1" x14ac:dyDescent="0.2">
      <c r="A593" s="96">
        <f>1+COUNT(A$60:A592)</f>
        <v>493</v>
      </c>
      <c r="B593" s="87" t="s">
        <v>1287</v>
      </c>
      <c r="C593" s="88" t="s">
        <v>62</v>
      </c>
      <c r="D593" s="89">
        <v>1</v>
      </c>
      <c r="E593" s="127"/>
      <c r="F593" s="90">
        <f t="shared" si="33"/>
        <v>0</v>
      </c>
      <c r="G593" s="90"/>
      <c r="H593" s="90"/>
    </row>
    <row r="594" spans="1:8" s="141" customFormat="1" ht="15.95" customHeight="1" x14ac:dyDescent="0.2">
      <c r="A594" s="96">
        <f>1+COUNT(A$60:A593)</f>
        <v>494</v>
      </c>
      <c r="B594" s="87" t="s">
        <v>1288</v>
      </c>
      <c r="C594" s="88" t="s">
        <v>62</v>
      </c>
      <c r="D594" s="89">
        <v>1</v>
      </c>
      <c r="E594" s="127"/>
      <c r="F594" s="90">
        <f t="shared" si="33"/>
        <v>0</v>
      </c>
      <c r="G594" s="90"/>
      <c r="H594" s="90"/>
    </row>
    <row r="595" spans="1:8" s="141" customFormat="1" ht="33" customHeight="1" x14ac:dyDescent="0.2">
      <c r="B595" s="306" t="s">
        <v>1289</v>
      </c>
      <c r="C595" s="306"/>
      <c r="D595" s="306"/>
      <c r="E595" s="268"/>
      <c r="F595" s="268"/>
    </row>
    <row r="596" spans="1:8" s="141" customFormat="1" ht="15.95" customHeight="1" x14ac:dyDescent="0.2">
      <c r="B596" s="179"/>
      <c r="C596" s="178"/>
      <c r="D596" s="143"/>
      <c r="E596" s="144"/>
      <c r="F596" s="144"/>
    </row>
    <row r="597" spans="1:8" s="141" customFormat="1" ht="15.75" customHeight="1" x14ac:dyDescent="0.2">
      <c r="A597" s="99" t="s">
        <v>1290</v>
      </c>
      <c r="B597" s="99" t="s">
        <v>1291</v>
      </c>
      <c r="C597" s="88"/>
      <c r="D597" s="93"/>
      <c r="E597" s="90"/>
      <c r="F597" s="90"/>
      <c r="G597" s="100"/>
      <c r="H597" s="100"/>
    </row>
    <row r="598" spans="1:8" s="141" customFormat="1" ht="15.95" customHeight="1" x14ac:dyDescent="0.2">
      <c r="A598" s="91" t="s">
        <v>53</v>
      </c>
      <c r="B598" s="91" t="s">
        <v>54</v>
      </c>
      <c r="C598" s="92" t="s">
        <v>55</v>
      </c>
      <c r="D598" s="94" t="s">
        <v>56</v>
      </c>
      <c r="E598" s="112" t="s">
        <v>57</v>
      </c>
      <c r="F598" s="95" t="s">
        <v>58</v>
      </c>
      <c r="G598" s="95" t="s">
        <v>59</v>
      </c>
      <c r="H598" s="95" t="s">
        <v>60</v>
      </c>
    </row>
    <row r="599" spans="1:8" s="141" customFormat="1" ht="15.95" customHeight="1" x14ac:dyDescent="0.2">
      <c r="A599" s="96">
        <f>1+COUNT(A$60:A598)</f>
        <v>495</v>
      </c>
      <c r="B599" s="87" t="s">
        <v>1292</v>
      </c>
      <c r="C599" s="88" t="s">
        <v>62</v>
      </c>
      <c r="D599" s="89">
        <v>2</v>
      </c>
      <c r="E599" s="127"/>
      <c r="F599" s="90">
        <f t="shared" ref="F599:F604" si="34">ROUND(D599*ROUND(E599,2),2)</f>
        <v>0</v>
      </c>
      <c r="G599" s="90"/>
      <c r="H599" s="90"/>
    </row>
    <row r="600" spans="1:8" s="141" customFormat="1" ht="15.95" customHeight="1" x14ac:dyDescent="0.2">
      <c r="A600" s="96">
        <f>1+COUNT(A$60:A599)</f>
        <v>496</v>
      </c>
      <c r="B600" s="87" t="s">
        <v>1293</v>
      </c>
      <c r="C600" s="88" t="s">
        <v>62</v>
      </c>
      <c r="D600" s="89">
        <v>2</v>
      </c>
      <c r="E600" s="127"/>
      <c r="F600" s="90">
        <f t="shared" si="34"/>
        <v>0</v>
      </c>
      <c r="G600" s="90"/>
      <c r="H600" s="90"/>
    </row>
    <row r="601" spans="1:8" s="141" customFormat="1" ht="15.95" customHeight="1" x14ac:dyDescent="0.2">
      <c r="A601" s="96">
        <f>1+COUNT(A$60:A600)</f>
        <v>497</v>
      </c>
      <c r="B601" s="87" t="s">
        <v>1294</v>
      </c>
      <c r="C601" s="88" t="s">
        <v>62</v>
      </c>
      <c r="D601" s="89">
        <v>2</v>
      </c>
      <c r="E601" s="127"/>
      <c r="F601" s="90">
        <f t="shared" si="34"/>
        <v>0</v>
      </c>
      <c r="G601" s="90"/>
      <c r="H601" s="90"/>
    </row>
    <row r="602" spans="1:8" s="141" customFormat="1" ht="15.95" customHeight="1" x14ac:dyDescent="0.2">
      <c r="A602" s="96">
        <f>1+COUNT(A$60:A601)</f>
        <v>498</v>
      </c>
      <c r="B602" s="87" t="s">
        <v>1295</v>
      </c>
      <c r="C602" s="88" t="s">
        <v>62</v>
      </c>
      <c r="D602" s="89">
        <v>2</v>
      </c>
      <c r="E602" s="127"/>
      <c r="F602" s="90">
        <f t="shared" si="34"/>
        <v>0</v>
      </c>
      <c r="G602" s="90"/>
      <c r="H602" s="90"/>
    </row>
    <row r="603" spans="1:8" s="141" customFormat="1" ht="15.95" customHeight="1" x14ac:dyDescent="0.2">
      <c r="A603" s="96">
        <f>1+COUNT(A$60:A602)</f>
        <v>499</v>
      </c>
      <c r="B603" s="87" t="s">
        <v>1296</v>
      </c>
      <c r="C603" s="88" t="s">
        <v>62</v>
      </c>
      <c r="D603" s="89">
        <v>1</v>
      </c>
      <c r="E603" s="127"/>
      <c r="F603" s="90">
        <f t="shared" si="34"/>
        <v>0</v>
      </c>
      <c r="G603" s="90"/>
      <c r="H603" s="90"/>
    </row>
    <row r="604" spans="1:8" s="141" customFormat="1" ht="15.95" customHeight="1" x14ac:dyDescent="0.2">
      <c r="A604" s="96">
        <f>1+COUNT(A$60:A603)</f>
        <v>500</v>
      </c>
      <c r="B604" s="87" t="s">
        <v>1297</v>
      </c>
      <c r="C604" s="88" t="s">
        <v>62</v>
      </c>
      <c r="D604" s="89">
        <v>2</v>
      </c>
      <c r="E604" s="127"/>
      <c r="F604" s="90">
        <f t="shared" si="34"/>
        <v>0</v>
      </c>
      <c r="G604" s="90"/>
      <c r="H604" s="90"/>
    </row>
    <row r="605" spans="1:8" s="141" customFormat="1" ht="36" customHeight="1" x14ac:dyDescent="0.2">
      <c r="B605" s="306" t="s">
        <v>1298</v>
      </c>
      <c r="C605" s="306"/>
      <c r="D605" s="306"/>
      <c r="E605" s="268"/>
      <c r="F605" s="268"/>
      <c r="G605" s="140"/>
      <c r="H605" s="140"/>
    </row>
    <row r="606" spans="1:8" s="141" customFormat="1" ht="15.6" customHeight="1" x14ac:dyDescent="0.2">
      <c r="B606" s="252"/>
      <c r="C606" s="178"/>
      <c r="D606" s="178"/>
      <c r="E606" s="259"/>
      <c r="F606" s="144"/>
      <c r="G606" s="144"/>
      <c r="H606" s="144"/>
    </row>
    <row r="607" spans="1:8" s="141" customFormat="1" ht="15.75" customHeight="1" x14ac:dyDescent="0.2">
      <c r="A607" s="99" t="s">
        <v>1299</v>
      </c>
      <c r="B607" s="99" t="s">
        <v>1300</v>
      </c>
      <c r="C607" s="88"/>
      <c r="D607" s="93"/>
      <c r="E607" s="90"/>
      <c r="F607" s="90"/>
      <c r="G607" s="100"/>
      <c r="H607" s="100"/>
    </row>
    <row r="608" spans="1:8" s="141" customFormat="1" ht="15.95" customHeight="1" x14ac:dyDescent="0.2">
      <c r="A608" s="91" t="s">
        <v>53</v>
      </c>
      <c r="B608" s="91" t="s">
        <v>54</v>
      </c>
      <c r="C608" s="92" t="s">
        <v>55</v>
      </c>
      <c r="D608" s="94" t="s">
        <v>56</v>
      </c>
      <c r="E608" s="112" t="s">
        <v>57</v>
      </c>
      <c r="F608" s="95" t="s">
        <v>58</v>
      </c>
      <c r="G608" s="95" t="s">
        <v>59</v>
      </c>
      <c r="H608" s="95" t="s">
        <v>60</v>
      </c>
    </row>
    <row r="609" spans="1:8" s="141" customFormat="1" ht="15.95" customHeight="1" x14ac:dyDescent="0.2">
      <c r="A609" s="96">
        <f>1+COUNT(A$60:A608)</f>
        <v>501</v>
      </c>
      <c r="B609" s="87" t="s">
        <v>1301</v>
      </c>
      <c r="C609" s="88" t="s">
        <v>62</v>
      </c>
      <c r="D609" s="89">
        <v>4</v>
      </c>
      <c r="E609" s="127"/>
      <c r="F609" s="90">
        <f t="shared" ref="F609:F614" si="35">ROUND(D609*ROUND(E609,2),2)</f>
        <v>0</v>
      </c>
      <c r="G609" s="90"/>
      <c r="H609" s="90"/>
    </row>
    <row r="610" spans="1:8" s="141" customFormat="1" ht="15.95" customHeight="1" x14ac:dyDescent="0.2">
      <c r="A610" s="96">
        <f>1+COUNT(A$60:A609)</f>
        <v>502</v>
      </c>
      <c r="B610" s="87" t="s">
        <v>1302</v>
      </c>
      <c r="C610" s="88" t="s">
        <v>62</v>
      </c>
      <c r="D610" s="89">
        <v>6</v>
      </c>
      <c r="E610" s="127"/>
      <c r="F610" s="90">
        <f t="shared" si="35"/>
        <v>0</v>
      </c>
      <c r="G610" s="90"/>
      <c r="H610" s="90"/>
    </row>
    <row r="611" spans="1:8" s="141" customFormat="1" ht="15.95" customHeight="1" x14ac:dyDescent="0.2">
      <c r="A611" s="96">
        <f>1+COUNT(A$60:A610)</f>
        <v>503</v>
      </c>
      <c r="B611" s="87" t="s">
        <v>1303</v>
      </c>
      <c r="C611" s="88" t="s">
        <v>62</v>
      </c>
      <c r="D611" s="89">
        <v>2</v>
      </c>
      <c r="E611" s="127"/>
      <c r="F611" s="90">
        <f t="shared" si="35"/>
        <v>0</v>
      </c>
      <c r="G611" s="90"/>
      <c r="H611" s="90"/>
    </row>
    <row r="612" spans="1:8" s="141" customFormat="1" ht="15.95" customHeight="1" x14ac:dyDescent="0.2">
      <c r="A612" s="96">
        <f>1+COUNT(A$60:A611)</f>
        <v>504</v>
      </c>
      <c r="B612" s="87" t="s">
        <v>1304</v>
      </c>
      <c r="C612" s="88" t="s">
        <v>62</v>
      </c>
      <c r="D612" s="89">
        <v>1</v>
      </c>
      <c r="E612" s="127"/>
      <c r="F612" s="90">
        <f t="shared" si="35"/>
        <v>0</v>
      </c>
      <c r="G612" s="90"/>
      <c r="H612" s="90"/>
    </row>
    <row r="613" spans="1:8" s="141" customFormat="1" ht="15.95" customHeight="1" x14ac:dyDescent="0.2">
      <c r="A613" s="96">
        <f>1+COUNT(A$60:A612)</f>
        <v>505</v>
      </c>
      <c r="B613" s="87" t="s">
        <v>1305</v>
      </c>
      <c r="C613" s="88" t="s">
        <v>62</v>
      </c>
      <c r="D613" s="89">
        <v>1</v>
      </c>
      <c r="E613" s="127"/>
      <c r="F613" s="90">
        <f t="shared" si="35"/>
        <v>0</v>
      </c>
      <c r="G613" s="90"/>
      <c r="H613" s="90"/>
    </row>
    <row r="614" spans="1:8" s="141" customFormat="1" ht="15.95" customHeight="1" x14ac:dyDescent="0.2">
      <c r="A614" s="96">
        <f>1+COUNT(A$60:A613)</f>
        <v>506</v>
      </c>
      <c r="B614" s="87" t="s">
        <v>1306</v>
      </c>
      <c r="C614" s="88" t="s">
        <v>62</v>
      </c>
      <c r="D614" s="89">
        <v>1</v>
      </c>
      <c r="E614" s="127"/>
      <c r="F614" s="90">
        <f t="shared" si="35"/>
        <v>0</v>
      </c>
      <c r="G614" s="90"/>
      <c r="H614" s="90"/>
    </row>
    <row r="615" spans="1:8" s="141" customFormat="1" ht="36" customHeight="1" x14ac:dyDescent="0.2">
      <c r="B615" s="306" t="s">
        <v>1307</v>
      </c>
      <c r="C615" s="306"/>
      <c r="D615" s="306"/>
      <c r="E615" s="268"/>
      <c r="F615" s="268"/>
      <c r="G615" s="140"/>
      <c r="H615" s="140"/>
    </row>
    <row r="616" spans="1:8" s="141" customFormat="1" ht="15.6" customHeight="1" x14ac:dyDescent="0.2">
      <c r="B616" s="252"/>
      <c r="C616" s="178"/>
      <c r="D616" s="178"/>
      <c r="E616" s="259"/>
      <c r="F616" s="144"/>
      <c r="G616" s="144"/>
      <c r="H616" s="144"/>
    </row>
    <row r="617" spans="1:8" s="141" customFormat="1" ht="15.75" customHeight="1" x14ac:dyDescent="0.2">
      <c r="A617" s="99" t="s">
        <v>1308</v>
      </c>
      <c r="B617" s="99" t="s">
        <v>1309</v>
      </c>
      <c r="C617" s="88"/>
      <c r="D617" s="93"/>
      <c r="E617" s="90"/>
      <c r="F617" s="90"/>
      <c r="G617" s="100"/>
      <c r="H617" s="100"/>
    </row>
    <row r="618" spans="1:8" s="141" customFormat="1" ht="15.95" customHeight="1" x14ac:dyDescent="0.2">
      <c r="A618" s="91" t="s">
        <v>53</v>
      </c>
      <c r="B618" s="91" t="s">
        <v>54</v>
      </c>
      <c r="C618" s="92" t="s">
        <v>55</v>
      </c>
      <c r="D618" s="94" t="s">
        <v>56</v>
      </c>
      <c r="E618" s="112" t="s">
        <v>57</v>
      </c>
      <c r="F618" s="95" t="s">
        <v>58</v>
      </c>
      <c r="G618" s="95" t="s">
        <v>59</v>
      </c>
      <c r="H618" s="95" t="s">
        <v>60</v>
      </c>
    </row>
    <row r="619" spans="1:8" s="141" customFormat="1" ht="15.95" customHeight="1" x14ac:dyDescent="0.2">
      <c r="A619" s="96">
        <f>1+COUNT(A$60:A618)</f>
        <v>507</v>
      </c>
      <c r="B619" s="87" t="s">
        <v>1310</v>
      </c>
      <c r="C619" s="88" t="s">
        <v>62</v>
      </c>
      <c r="D619" s="89">
        <v>4</v>
      </c>
      <c r="E619" s="127"/>
      <c r="F619" s="90">
        <f t="shared" ref="F619:F630" si="36">ROUND(D619*ROUND(E619,2),2)</f>
        <v>0</v>
      </c>
      <c r="G619" s="90"/>
      <c r="H619" s="90"/>
    </row>
    <row r="620" spans="1:8" s="141" customFormat="1" ht="15.95" customHeight="1" x14ac:dyDescent="0.2">
      <c r="A620" s="96">
        <f>1+COUNT(A$60:A619)</f>
        <v>508</v>
      </c>
      <c r="B620" s="87" t="s">
        <v>1311</v>
      </c>
      <c r="C620" s="88" t="s">
        <v>62</v>
      </c>
      <c r="D620" s="89">
        <v>2</v>
      </c>
      <c r="E620" s="127"/>
      <c r="F620" s="90">
        <f t="shared" si="36"/>
        <v>0</v>
      </c>
      <c r="G620" s="90"/>
      <c r="H620" s="90"/>
    </row>
    <row r="621" spans="1:8" s="141" customFormat="1" ht="15.95" customHeight="1" x14ac:dyDescent="0.2">
      <c r="A621" s="96">
        <f>1+COUNT(A$60:A620)</f>
        <v>509</v>
      </c>
      <c r="B621" s="87" t="s">
        <v>1312</v>
      </c>
      <c r="C621" s="88" t="s">
        <v>62</v>
      </c>
      <c r="D621" s="89">
        <v>6</v>
      </c>
      <c r="E621" s="127"/>
      <c r="F621" s="90">
        <f t="shared" si="36"/>
        <v>0</v>
      </c>
      <c r="G621" s="90"/>
      <c r="H621" s="90"/>
    </row>
    <row r="622" spans="1:8" s="141" customFormat="1" ht="15.95" customHeight="1" x14ac:dyDescent="0.2">
      <c r="A622" s="96">
        <f>1+COUNT(A$60:A621)</f>
        <v>510</v>
      </c>
      <c r="B622" s="87" t="s">
        <v>1313</v>
      </c>
      <c r="C622" s="88" t="s">
        <v>62</v>
      </c>
      <c r="D622" s="89">
        <v>6</v>
      </c>
      <c r="E622" s="127"/>
      <c r="F622" s="90">
        <f t="shared" si="36"/>
        <v>0</v>
      </c>
      <c r="G622" s="90"/>
      <c r="H622" s="90"/>
    </row>
    <row r="623" spans="1:8" s="141" customFormat="1" ht="15.95" customHeight="1" x14ac:dyDescent="0.2">
      <c r="A623" s="96">
        <f>1+COUNT(A$60:A622)</f>
        <v>511</v>
      </c>
      <c r="B623" s="87" t="s">
        <v>1314</v>
      </c>
      <c r="C623" s="88" t="s">
        <v>62</v>
      </c>
      <c r="D623" s="89">
        <v>2</v>
      </c>
      <c r="E623" s="127"/>
      <c r="F623" s="90">
        <f t="shared" si="36"/>
        <v>0</v>
      </c>
      <c r="G623" s="90"/>
      <c r="H623" s="90"/>
    </row>
    <row r="624" spans="1:8" s="141" customFormat="1" ht="15.95" customHeight="1" x14ac:dyDescent="0.2">
      <c r="A624" s="96">
        <f>1+COUNT(A$60:A623)</f>
        <v>512</v>
      </c>
      <c r="B624" s="87" t="s">
        <v>1315</v>
      </c>
      <c r="C624" s="88" t="s">
        <v>62</v>
      </c>
      <c r="D624" s="89">
        <v>4</v>
      </c>
      <c r="E624" s="127"/>
      <c r="F624" s="90">
        <f t="shared" si="36"/>
        <v>0</v>
      </c>
      <c r="G624" s="90"/>
      <c r="H624" s="90"/>
    </row>
    <row r="625" spans="1:8" s="141" customFormat="1" ht="15.95" customHeight="1" x14ac:dyDescent="0.2">
      <c r="A625" s="96">
        <f>1+COUNT(A$60:A624)</f>
        <v>513</v>
      </c>
      <c r="B625" s="87" t="s">
        <v>1316</v>
      </c>
      <c r="C625" s="88" t="s">
        <v>62</v>
      </c>
      <c r="D625" s="89">
        <v>2</v>
      </c>
      <c r="E625" s="127"/>
      <c r="F625" s="90">
        <f t="shared" si="36"/>
        <v>0</v>
      </c>
      <c r="G625" s="90"/>
      <c r="H625" s="90"/>
    </row>
    <row r="626" spans="1:8" s="141" customFormat="1" ht="15.95" customHeight="1" x14ac:dyDescent="0.2">
      <c r="A626" s="96">
        <f>1+COUNT(A$60:A625)</f>
        <v>514</v>
      </c>
      <c r="B626" s="87" t="s">
        <v>1317</v>
      </c>
      <c r="C626" s="88" t="s">
        <v>62</v>
      </c>
      <c r="D626" s="89">
        <v>8</v>
      </c>
      <c r="E626" s="127"/>
      <c r="F626" s="90">
        <f t="shared" si="36"/>
        <v>0</v>
      </c>
      <c r="G626" s="90"/>
      <c r="H626" s="90"/>
    </row>
    <row r="627" spans="1:8" s="141" customFormat="1" ht="15.95" customHeight="1" x14ac:dyDescent="0.2">
      <c r="A627" s="96">
        <f>1+COUNT(A$60:A626)</f>
        <v>515</v>
      </c>
      <c r="B627" s="87" t="s">
        <v>1318</v>
      </c>
      <c r="C627" s="88" t="s">
        <v>62</v>
      </c>
      <c r="D627" s="89">
        <v>2</v>
      </c>
      <c r="E627" s="127"/>
      <c r="F627" s="90">
        <f t="shared" si="36"/>
        <v>0</v>
      </c>
      <c r="G627" s="90"/>
      <c r="H627" s="90"/>
    </row>
    <row r="628" spans="1:8" s="141" customFormat="1" ht="15.95" customHeight="1" x14ac:dyDescent="0.2">
      <c r="A628" s="96">
        <f>1+COUNT(A$60:A627)</f>
        <v>516</v>
      </c>
      <c r="B628" s="87" t="s">
        <v>1699</v>
      </c>
      <c r="C628" s="88" t="s">
        <v>62</v>
      </c>
      <c r="D628" s="89">
        <v>2</v>
      </c>
      <c r="E628" s="127"/>
      <c r="F628" s="90">
        <f t="shared" ref="F628" si="37">ROUND(D628*ROUND(E628,2),2)</f>
        <v>0</v>
      </c>
      <c r="G628" s="90"/>
      <c r="H628" s="90"/>
    </row>
    <row r="629" spans="1:8" s="141" customFormat="1" ht="15.95" customHeight="1" x14ac:dyDescent="0.2">
      <c r="A629" s="96">
        <f>1+COUNT(A$60:A628)</f>
        <v>517</v>
      </c>
      <c r="B629" s="87" t="s">
        <v>1319</v>
      </c>
      <c r="C629" s="88" t="s">
        <v>62</v>
      </c>
      <c r="D629" s="89">
        <v>2</v>
      </c>
      <c r="E629" s="127"/>
      <c r="F629" s="90">
        <f t="shared" si="36"/>
        <v>0</v>
      </c>
      <c r="G629" s="90"/>
      <c r="H629" s="90"/>
    </row>
    <row r="630" spans="1:8" s="141" customFormat="1" ht="15.95" customHeight="1" x14ac:dyDescent="0.2">
      <c r="A630" s="96">
        <f>1+COUNT(A$60:A629)</f>
        <v>518</v>
      </c>
      <c r="B630" s="87" t="s">
        <v>1320</v>
      </c>
      <c r="C630" s="88" t="s">
        <v>62</v>
      </c>
      <c r="D630" s="89">
        <v>1</v>
      </c>
      <c r="E630" s="127"/>
      <c r="F630" s="90">
        <f t="shared" si="36"/>
        <v>0</v>
      </c>
      <c r="G630" s="90"/>
      <c r="H630" s="90"/>
    </row>
    <row r="631" spans="1:8" s="141" customFormat="1" ht="36" customHeight="1" x14ac:dyDescent="0.2">
      <c r="B631" s="306" t="s">
        <v>1321</v>
      </c>
      <c r="C631" s="306"/>
      <c r="D631" s="306"/>
      <c r="E631" s="268"/>
      <c r="F631" s="268"/>
      <c r="G631" s="140"/>
      <c r="H631" s="140"/>
    </row>
    <row r="632" spans="1:8" s="141" customFormat="1" ht="15.6" customHeight="1" x14ac:dyDescent="0.2">
      <c r="B632" s="252"/>
      <c r="C632" s="178"/>
      <c r="D632" s="178"/>
      <c r="E632" s="259"/>
      <c r="F632" s="144"/>
      <c r="G632" s="144"/>
      <c r="H632" s="144"/>
    </row>
    <row r="633" spans="1:8" s="141" customFormat="1" ht="15.75" customHeight="1" x14ac:dyDescent="0.2">
      <c r="A633" s="99" t="s">
        <v>1322</v>
      </c>
      <c r="B633" s="99" t="s">
        <v>1323</v>
      </c>
      <c r="C633" s="88"/>
      <c r="D633" s="93"/>
      <c r="E633" s="90"/>
      <c r="F633" s="90"/>
      <c r="G633" s="100"/>
      <c r="H633" s="100"/>
    </row>
    <row r="634" spans="1:8" s="141" customFormat="1" ht="15.95" customHeight="1" x14ac:dyDescent="0.2">
      <c r="A634" s="91" t="s">
        <v>53</v>
      </c>
      <c r="B634" s="91" t="s">
        <v>54</v>
      </c>
      <c r="C634" s="92" t="s">
        <v>55</v>
      </c>
      <c r="D634" s="94" t="s">
        <v>56</v>
      </c>
      <c r="E634" s="112" t="s">
        <v>57</v>
      </c>
      <c r="F634" s="95" t="s">
        <v>58</v>
      </c>
      <c r="G634" s="95" t="s">
        <v>59</v>
      </c>
      <c r="H634" s="95" t="s">
        <v>60</v>
      </c>
    </row>
    <row r="635" spans="1:8" s="141" customFormat="1" ht="15.95" customHeight="1" x14ac:dyDescent="0.2">
      <c r="A635" s="96">
        <f>1+COUNT(A$60:A634)</f>
        <v>519</v>
      </c>
      <c r="B635" s="87" t="s">
        <v>1324</v>
      </c>
      <c r="C635" s="88" t="s">
        <v>62</v>
      </c>
      <c r="D635" s="89">
        <v>6</v>
      </c>
      <c r="E635" s="127"/>
      <c r="F635" s="90">
        <f t="shared" ref="F635:F645" si="38">ROUND(D635*ROUND(E635,2),2)</f>
        <v>0</v>
      </c>
      <c r="G635" s="90"/>
      <c r="H635" s="90"/>
    </row>
    <row r="636" spans="1:8" s="141" customFormat="1" ht="15.95" customHeight="1" x14ac:dyDescent="0.2">
      <c r="A636" s="96">
        <f>1+COUNT(A$60:A635)</f>
        <v>520</v>
      </c>
      <c r="B636" s="87" t="s">
        <v>1325</v>
      </c>
      <c r="C636" s="88" t="s">
        <v>62</v>
      </c>
      <c r="D636" s="89">
        <v>4</v>
      </c>
      <c r="E636" s="127"/>
      <c r="F636" s="90">
        <f t="shared" si="38"/>
        <v>0</v>
      </c>
      <c r="G636" s="90"/>
      <c r="H636" s="90"/>
    </row>
    <row r="637" spans="1:8" s="141" customFormat="1" ht="15.95" customHeight="1" x14ac:dyDescent="0.2">
      <c r="A637" s="96">
        <f>1+COUNT(A$60:A636)</f>
        <v>521</v>
      </c>
      <c r="B637" s="87" t="s">
        <v>1326</v>
      </c>
      <c r="C637" s="88" t="s">
        <v>62</v>
      </c>
      <c r="D637" s="89">
        <v>20</v>
      </c>
      <c r="E637" s="127"/>
      <c r="F637" s="90">
        <f t="shared" si="38"/>
        <v>0</v>
      </c>
      <c r="G637" s="90"/>
      <c r="H637" s="90"/>
    </row>
    <row r="638" spans="1:8" s="141" customFormat="1" ht="15.95" customHeight="1" x14ac:dyDescent="0.2">
      <c r="A638" s="96">
        <f>1+COUNT(A$60:A637)</f>
        <v>522</v>
      </c>
      <c r="B638" s="87" t="s">
        <v>1327</v>
      </c>
      <c r="C638" s="88" t="s">
        <v>62</v>
      </c>
      <c r="D638" s="89">
        <v>10</v>
      </c>
      <c r="E638" s="127"/>
      <c r="F638" s="90">
        <f t="shared" si="38"/>
        <v>0</v>
      </c>
      <c r="G638" s="90"/>
      <c r="H638" s="90"/>
    </row>
    <row r="639" spans="1:8" s="141" customFormat="1" ht="15.95" customHeight="1" x14ac:dyDescent="0.2">
      <c r="A639" s="96">
        <f>1+COUNT(A$60:A638)</f>
        <v>523</v>
      </c>
      <c r="B639" s="87" t="s">
        <v>1328</v>
      </c>
      <c r="C639" s="88" t="s">
        <v>62</v>
      </c>
      <c r="D639" s="89">
        <v>6</v>
      </c>
      <c r="E639" s="127"/>
      <c r="F639" s="90">
        <f t="shared" si="38"/>
        <v>0</v>
      </c>
      <c r="G639" s="90"/>
      <c r="H639" s="90"/>
    </row>
    <row r="640" spans="1:8" s="141" customFormat="1" ht="15.95" customHeight="1" x14ac:dyDescent="0.2">
      <c r="A640" s="96">
        <f>1+COUNT(A$60:A639)</f>
        <v>524</v>
      </c>
      <c r="B640" s="87" t="s">
        <v>1329</v>
      </c>
      <c r="C640" s="88" t="s">
        <v>62</v>
      </c>
      <c r="D640" s="89">
        <v>5</v>
      </c>
      <c r="E640" s="127"/>
      <c r="F640" s="90">
        <f t="shared" si="38"/>
        <v>0</v>
      </c>
      <c r="G640" s="90"/>
      <c r="H640" s="90"/>
    </row>
    <row r="641" spans="1:8" s="141" customFormat="1" ht="15.95" customHeight="1" x14ac:dyDescent="0.2">
      <c r="A641" s="96">
        <f>1+COUNT(A$60:A640)</f>
        <v>525</v>
      </c>
      <c r="B641" s="87" t="s">
        <v>1330</v>
      </c>
      <c r="C641" s="88" t="s">
        <v>62</v>
      </c>
      <c r="D641" s="89">
        <v>2</v>
      </c>
      <c r="E641" s="127"/>
      <c r="F641" s="90">
        <f t="shared" si="38"/>
        <v>0</v>
      </c>
      <c r="G641" s="90"/>
      <c r="H641" s="90"/>
    </row>
    <row r="642" spans="1:8" s="141" customFormat="1" ht="15.95" customHeight="1" x14ac:dyDescent="0.2">
      <c r="A642" s="96">
        <f>1+COUNT(A$60:A641)</f>
        <v>526</v>
      </c>
      <c r="B642" s="87" t="s">
        <v>1331</v>
      </c>
      <c r="C642" s="88" t="s">
        <v>62</v>
      </c>
      <c r="D642" s="89">
        <v>2</v>
      </c>
      <c r="E642" s="127"/>
      <c r="F642" s="90">
        <f t="shared" si="38"/>
        <v>0</v>
      </c>
      <c r="G642" s="90"/>
      <c r="H642" s="90"/>
    </row>
    <row r="643" spans="1:8" s="141" customFormat="1" ht="15.95" customHeight="1" x14ac:dyDescent="0.2">
      <c r="A643" s="96">
        <f>1+COUNT(A$60:A642)</f>
        <v>527</v>
      </c>
      <c r="B643" s="87" t="s">
        <v>1332</v>
      </c>
      <c r="C643" s="88" t="s">
        <v>62</v>
      </c>
      <c r="D643" s="89">
        <v>10</v>
      </c>
      <c r="E643" s="127"/>
      <c r="F643" s="90">
        <f t="shared" si="38"/>
        <v>0</v>
      </c>
      <c r="G643" s="90"/>
      <c r="H643" s="90"/>
    </row>
    <row r="644" spans="1:8" s="141" customFormat="1" ht="15.95" customHeight="1" x14ac:dyDescent="0.2">
      <c r="A644" s="96">
        <f>1+COUNT(A$60:A643)</f>
        <v>528</v>
      </c>
      <c r="B644" s="87" t="s">
        <v>1333</v>
      </c>
      <c r="C644" s="88" t="s">
        <v>62</v>
      </c>
      <c r="D644" s="89">
        <v>2</v>
      </c>
      <c r="E644" s="127"/>
      <c r="F644" s="90">
        <f t="shared" si="38"/>
        <v>0</v>
      </c>
      <c r="G644" s="90"/>
      <c r="H644" s="90"/>
    </row>
    <row r="645" spans="1:8" s="141" customFormat="1" ht="15.95" customHeight="1" x14ac:dyDescent="0.2">
      <c r="A645" s="96">
        <f>1+COUNT(A$60:A644)</f>
        <v>529</v>
      </c>
      <c r="B645" s="87" t="s">
        <v>1334</v>
      </c>
      <c r="C645" s="88" t="s">
        <v>62</v>
      </c>
      <c r="D645" s="89">
        <v>2</v>
      </c>
      <c r="E645" s="127"/>
      <c r="F645" s="90">
        <f t="shared" si="38"/>
        <v>0</v>
      </c>
      <c r="G645" s="90"/>
      <c r="H645" s="90"/>
    </row>
    <row r="646" spans="1:8" s="141" customFormat="1" ht="83.25" customHeight="1" x14ac:dyDescent="0.2">
      <c r="B646" s="306" t="s">
        <v>1335</v>
      </c>
      <c r="C646" s="306"/>
      <c r="D646" s="306"/>
      <c r="E646" s="268"/>
      <c r="F646" s="268"/>
      <c r="G646" s="140"/>
      <c r="H646" s="140"/>
    </row>
    <row r="647" spans="1:8" s="141" customFormat="1" ht="15.6" customHeight="1" x14ac:dyDescent="0.2">
      <c r="B647" s="252"/>
      <c r="C647" s="178"/>
      <c r="D647" s="178"/>
      <c r="E647" s="259"/>
      <c r="F647" s="144" t="s">
        <v>63</v>
      </c>
      <c r="G647" s="144"/>
      <c r="H647" s="144"/>
    </row>
    <row r="648" spans="1:8" s="141" customFormat="1" ht="15.75" customHeight="1" x14ac:dyDescent="0.2">
      <c r="A648" s="99" t="s">
        <v>1336</v>
      </c>
      <c r="B648" s="99" t="s">
        <v>1337</v>
      </c>
      <c r="C648" s="88"/>
      <c r="D648" s="93"/>
      <c r="E648" s="90"/>
      <c r="F648" s="90"/>
      <c r="G648" s="100"/>
      <c r="H648" s="100"/>
    </row>
    <row r="649" spans="1:8" s="141" customFormat="1" ht="15.95" customHeight="1" x14ac:dyDescent="0.2">
      <c r="A649" s="91" t="s">
        <v>53</v>
      </c>
      <c r="B649" s="91" t="s">
        <v>54</v>
      </c>
      <c r="C649" s="92" t="s">
        <v>55</v>
      </c>
      <c r="D649" s="94" t="s">
        <v>56</v>
      </c>
      <c r="E649" s="112" t="s">
        <v>57</v>
      </c>
      <c r="F649" s="95" t="s">
        <v>58</v>
      </c>
      <c r="G649" s="95" t="s">
        <v>59</v>
      </c>
      <c r="H649" s="95" t="s">
        <v>60</v>
      </c>
    </row>
    <row r="650" spans="1:8" s="141" customFormat="1" ht="15.95" customHeight="1" x14ac:dyDescent="0.2">
      <c r="A650" s="96">
        <f>1+COUNT(A$60:A649)</f>
        <v>530</v>
      </c>
      <c r="B650" s="87" t="s">
        <v>1338</v>
      </c>
      <c r="C650" s="88" t="s">
        <v>62</v>
      </c>
      <c r="D650" s="89">
        <v>1</v>
      </c>
      <c r="E650" s="127"/>
      <c r="F650" s="90">
        <f t="shared" ref="F650:F657" si="39">ROUND(D650*ROUND(E650,2),2)</f>
        <v>0</v>
      </c>
      <c r="G650" s="90"/>
      <c r="H650" s="90"/>
    </row>
    <row r="651" spans="1:8" s="141" customFormat="1" ht="15.95" customHeight="1" x14ac:dyDescent="0.2">
      <c r="A651" s="96">
        <f>1+COUNT(A$60:A650)</f>
        <v>531</v>
      </c>
      <c r="B651" s="87" t="s">
        <v>1339</v>
      </c>
      <c r="C651" s="88" t="s">
        <v>62</v>
      </c>
      <c r="D651" s="89">
        <v>1</v>
      </c>
      <c r="E651" s="127"/>
      <c r="F651" s="90">
        <f t="shared" si="39"/>
        <v>0</v>
      </c>
      <c r="G651" s="90"/>
      <c r="H651" s="90"/>
    </row>
    <row r="652" spans="1:8" s="141" customFormat="1" ht="15.95" customHeight="1" x14ac:dyDescent="0.2">
      <c r="A652" s="96">
        <f>1+COUNT(A$60:A651)</f>
        <v>532</v>
      </c>
      <c r="B652" s="87" t="s">
        <v>1340</v>
      </c>
      <c r="C652" s="88" t="s">
        <v>62</v>
      </c>
      <c r="D652" s="89">
        <v>1</v>
      </c>
      <c r="E652" s="127"/>
      <c r="F652" s="90">
        <f t="shared" si="39"/>
        <v>0</v>
      </c>
      <c r="G652" s="90"/>
      <c r="H652" s="90"/>
    </row>
    <row r="653" spans="1:8" s="141" customFormat="1" ht="15.95" customHeight="1" x14ac:dyDescent="0.2">
      <c r="A653" s="96">
        <f>1+COUNT(A$60:A652)</f>
        <v>533</v>
      </c>
      <c r="B653" s="87" t="s">
        <v>1341</v>
      </c>
      <c r="C653" s="88" t="s">
        <v>62</v>
      </c>
      <c r="D653" s="89">
        <v>1</v>
      </c>
      <c r="E653" s="127"/>
      <c r="F653" s="90">
        <f t="shared" si="39"/>
        <v>0</v>
      </c>
      <c r="G653" s="90"/>
      <c r="H653" s="90"/>
    </row>
    <row r="654" spans="1:8" s="141" customFormat="1" ht="15.95" customHeight="1" x14ac:dyDescent="0.2">
      <c r="A654" s="96">
        <f>1+COUNT(A$60:A653)</f>
        <v>534</v>
      </c>
      <c r="B654" s="87" t="s">
        <v>1342</v>
      </c>
      <c r="C654" s="88" t="s">
        <v>62</v>
      </c>
      <c r="D654" s="89">
        <v>1</v>
      </c>
      <c r="E654" s="127"/>
      <c r="F654" s="90">
        <f t="shared" si="39"/>
        <v>0</v>
      </c>
      <c r="G654" s="90"/>
      <c r="H654" s="90"/>
    </row>
    <row r="655" spans="1:8" s="141" customFormat="1" ht="15.95" customHeight="1" x14ac:dyDescent="0.2">
      <c r="A655" s="96">
        <f>1+COUNT(A$60:A654)</f>
        <v>535</v>
      </c>
      <c r="B655" s="87" t="s">
        <v>1343</v>
      </c>
      <c r="C655" s="88" t="s">
        <v>62</v>
      </c>
      <c r="D655" s="89">
        <v>1</v>
      </c>
      <c r="E655" s="127"/>
      <c r="F655" s="90">
        <f t="shared" si="39"/>
        <v>0</v>
      </c>
      <c r="G655" s="90"/>
      <c r="H655" s="90"/>
    </row>
    <row r="656" spans="1:8" s="141" customFormat="1" ht="15.95" customHeight="1" x14ac:dyDescent="0.2">
      <c r="A656" s="96">
        <f>1+COUNT(A$60:A655)</f>
        <v>536</v>
      </c>
      <c r="B656" s="87" t="s">
        <v>1344</v>
      </c>
      <c r="C656" s="88" t="s">
        <v>62</v>
      </c>
      <c r="D656" s="89">
        <v>1</v>
      </c>
      <c r="E656" s="127"/>
      <c r="F656" s="90">
        <f t="shared" si="39"/>
        <v>0</v>
      </c>
      <c r="G656" s="90"/>
      <c r="H656" s="90"/>
    </row>
    <row r="657" spans="1:8" s="141" customFormat="1" ht="15.95" customHeight="1" x14ac:dyDescent="0.2">
      <c r="A657" s="96">
        <f>1+COUNT(A$60:A656)</f>
        <v>537</v>
      </c>
      <c r="B657" s="87" t="s">
        <v>1345</v>
      </c>
      <c r="C657" s="88" t="s">
        <v>62</v>
      </c>
      <c r="D657" s="89">
        <v>2</v>
      </c>
      <c r="E657" s="127"/>
      <c r="F657" s="90">
        <f t="shared" si="39"/>
        <v>0</v>
      </c>
      <c r="G657" s="90"/>
      <c r="H657" s="90"/>
    </row>
    <row r="658" spans="1:8" s="141" customFormat="1" ht="82.5" customHeight="1" x14ac:dyDescent="0.2">
      <c r="B658" s="306" t="s">
        <v>1335</v>
      </c>
      <c r="C658" s="306"/>
      <c r="D658" s="306"/>
      <c r="E658" s="268"/>
      <c r="F658" s="268"/>
      <c r="G658" s="140"/>
      <c r="H658" s="140"/>
    </row>
    <row r="659" spans="1:8" s="141" customFormat="1" ht="15.6" customHeight="1" x14ac:dyDescent="0.2">
      <c r="B659" s="252"/>
      <c r="C659" s="178"/>
      <c r="D659" s="178"/>
      <c r="E659" s="259" t="s">
        <v>63</v>
      </c>
      <c r="F659" s="144"/>
      <c r="G659" s="144"/>
      <c r="H659" s="144"/>
    </row>
    <row r="660" spans="1:8" s="141" customFormat="1" ht="15.75" customHeight="1" x14ac:dyDescent="0.2">
      <c r="A660" s="99" t="s">
        <v>1346</v>
      </c>
      <c r="B660" s="99" t="s">
        <v>1347</v>
      </c>
      <c r="C660" s="88"/>
      <c r="D660" s="93"/>
      <c r="E660" s="90"/>
      <c r="F660" s="90"/>
      <c r="G660" s="100"/>
      <c r="H660" s="100"/>
    </row>
    <row r="661" spans="1:8" s="141" customFormat="1" ht="15.95" customHeight="1" x14ac:dyDescent="0.2">
      <c r="A661" s="91" t="s">
        <v>53</v>
      </c>
      <c r="B661" s="91" t="s">
        <v>54</v>
      </c>
      <c r="C661" s="92" t="s">
        <v>55</v>
      </c>
      <c r="D661" s="94" t="s">
        <v>56</v>
      </c>
      <c r="E661" s="112" t="s">
        <v>57</v>
      </c>
      <c r="F661" s="95" t="s">
        <v>58</v>
      </c>
      <c r="G661" s="95" t="s">
        <v>59</v>
      </c>
      <c r="H661" s="95" t="s">
        <v>60</v>
      </c>
    </row>
    <row r="662" spans="1:8" s="141" customFormat="1" ht="15.95" customHeight="1" x14ac:dyDescent="0.2">
      <c r="A662" s="96">
        <f>1+COUNT(A$60:A661)</f>
        <v>538</v>
      </c>
      <c r="B662" s="87" t="s">
        <v>1348</v>
      </c>
      <c r="C662" s="88" t="s">
        <v>62</v>
      </c>
      <c r="D662" s="89">
        <v>1</v>
      </c>
      <c r="E662" s="127"/>
      <c r="F662" s="90">
        <f t="shared" ref="F662:F667" si="40">ROUND(D662*ROUND(E662,2),2)</f>
        <v>0</v>
      </c>
      <c r="G662" s="90"/>
      <c r="H662" s="90"/>
    </row>
    <row r="663" spans="1:8" s="141" customFormat="1" ht="15.95" customHeight="1" x14ac:dyDescent="0.2">
      <c r="A663" s="96">
        <f>1+COUNT(A$60:A662)</f>
        <v>539</v>
      </c>
      <c r="B663" s="87" t="s">
        <v>1349</v>
      </c>
      <c r="C663" s="88" t="s">
        <v>62</v>
      </c>
      <c r="D663" s="89">
        <v>1</v>
      </c>
      <c r="E663" s="127"/>
      <c r="F663" s="90">
        <f t="shared" si="40"/>
        <v>0</v>
      </c>
      <c r="G663" s="90"/>
      <c r="H663" s="90"/>
    </row>
    <row r="664" spans="1:8" s="141" customFormat="1" ht="15.95" customHeight="1" x14ac:dyDescent="0.2">
      <c r="A664" s="96">
        <f>1+COUNT(A$60:A663)</f>
        <v>540</v>
      </c>
      <c r="B664" s="87" t="s">
        <v>1350</v>
      </c>
      <c r="C664" s="88" t="s">
        <v>62</v>
      </c>
      <c r="D664" s="89">
        <v>2</v>
      </c>
      <c r="E664" s="127"/>
      <c r="F664" s="90">
        <f t="shared" si="40"/>
        <v>0</v>
      </c>
      <c r="G664" s="90"/>
      <c r="H664" s="90"/>
    </row>
    <row r="665" spans="1:8" s="141" customFormat="1" ht="15.95" customHeight="1" x14ac:dyDescent="0.2">
      <c r="A665" s="96">
        <f>1+COUNT(A$60:A664)</f>
        <v>541</v>
      </c>
      <c r="B665" s="87" t="s">
        <v>1351</v>
      </c>
      <c r="C665" s="88" t="s">
        <v>62</v>
      </c>
      <c r="D665" s="89">
        <v>1</v>
      </c>
      <c r="E665" s="127"/>
      <c r="F665" s="90">
        <f t="shared" si="40"/>
        <v>0</v>
      </c>
      <c r="G665" s="90"/>
      <c r="H665" s="90"/>
    </row>
    <row r="666" spans="1:8" s="141" customFormat="1" ht="15.95" customHeight="1" x14ac:dyDescent="0.2">
      <c r="A666" s="96">
        <f>1+COUNT(A$60:A665)</f>
        <v>542</v>
      </c>
      <c r="B666" s="87" t="s">
        <v>1700</v>
      </c>
      <c r="C666" s="88" t="s">
        <v>62</v>
      </c>
      <c r="D666" s="89">
        <v>1</v>
      </c>
      <c r="E666" s="127"/>
      <c r="F666" s="90">
        <f t="shared" ref="F666" si="41">ROUND(D666*ROUND(E666,2),2)</f>
        <v>0</v>
      </c>
      <c r="G666" s="90"/>
      <c r="H666" s="90"/>
    </row>
    <row r="667" spans="1:8" s="141" customFormat="1" ht="15.95" customHeight="1" x14ac:dyDescent="0.2">
      <c r="A667" s="96">
        <f>1+COUNT(A$60:A666)</f>
        <v>543</v>
      </c>
      <c r="B667" s="87" t="s">
        <v>1352</v>
      </c>
      <c r="C667" s="88" t="s">
        <v>62</v>
      </c>
      <c r="D667" s="89">
        <v>1</v>
      </c>
      <c r="E667" s="127"/>
      <c r="F667" s="90">
        <f t="shared" si="40"/>
        <v>0</v>
      </c>
      <c r="G667" s="90"/>
      <c r="H667" s="90"/>
    </row>
    <row r="668" spans="1:8" s="141" customFormat="1" ht="82.5" customHeight="1" x14ac:dyDescent="0.2">
      <c r="B668" s="306" t="s">
        <v>1353</v>
      </c>
      <c r="C668" s="306"/>
      <c r="D668" s="306"/>
      <c r="E668" s="268"/>
      <c r="F668" s="268"/>
      <c r="G668" s="140"/>
      <c r="H668" s="140"/>
    </row>
    <row r="669" spans="1:8" s="141" customFormat="1" ht="15.6" customHeight="1" x14ac:dyDescent="0.2">
      <c r="B669" s="252"/>
      <c r="C669" s="178" t="s">
        <v>63</v>
      </c>
      <c r="D669" s="178"/>
      <c r="E669" s="259"/>
      <c r="F669" s="144"/>
      <c r="G669" s="144"/>
      <c r="H669" s="144"/>
    </row>
    <row r="670" spans="1:8" s="141" customFormat="1" ht="15.75" customHeight="1" x14ac:dyDescent="0.2">
      <c r="A670" s="99" t="s">
        <v>1354</v>
      </c>
      <c r="B670" s="99" t="s">
        <v>1355</v>
      </c>
      <c r="C670" s="88"/>
      <c r="D670" s="93"/>
      <c r="E670" s="90"/>
      <c r="F670" s="90"/>
      <c r="G670" s="100"/>
      <c r="H670" s="100"/>
    </row>
    <row r="671" spans="1:8" s="141" customFormat="1" ht="15.95" customHeight="1" x14ac:dyDescent="0.2">
      <c r="A671" s="91" t="s">
        <v>53</v>
      </c>
      <c r="B671" s="91" t="s">
        <v>54</v>
      </c>
      <c r="C671" s="92" t="s">
        <v>55</v>
      </c>
      <c r="D671" s="94" t="s">
        <v>56</v>
      </c>
      <c r="E671" s="112" t="s">
        <v>57</v>
      </c>
      <c r="F671" s="95" t="s">
        <v>58</v>
      </c>
      <c r="G671" s="95" t="s">
        <v>59</v>
      </c>
      <c r="H671" s="95" t="s">
        <v>60</v>
      </c>
    </row>
    <row r="672" spans="1:8" s="141" customFormat="1" ht="15.95" customHeight="1" x14ac:dyDescent="0.2">
      <c r="A672" s="96">
        <f>1+COUNT(A$60:A671)</f>
        <v>544</v>
      </c>
      <c r="B672" s="87" t="s">
        <v>1356</v>
      </c>
      <c r="C672" s="88" t="s">
        <v>62</v>
      </c>
      <c r="D672" s="89">
        <v>1</v>
      </c>
      <c r="E672" s="127"/>
      <c r="F672" s="90">
        <f>ROUND(D672*ROUND(E672,2),2)</f>
        <v>0</v>
      </c>
      <c r="G672" s="90"/>
      <c r="H672" s="90"/>
    </row>
    <row r="673" spans="1:8" s="141" customFormat="1" ht="85.5" customHeight="1" x14ac:dyDescent="0.2">
      <c r="B673" s="306" t="s">
        <v>1357</v>
      </c>
      <c r="C673" s="306"/>
      <c r="D673" s="306"/>
      <c r="E673" s="268"/>
      <c r="F673" s="268"/>
      <c r="G673" s="140"/>
      <c r="H673" s="140"/>
    </row>
    <row r="674" spans="1:8" s="141" customFormat="1" ht="15.6" customHeight="1" x14ac:dyDescent="0.2">
      <c r="B674" s="252"/>
      <c r="C674" s="178" t="s">
        <v>63</v>
      </c>
      <c r="D674" s="178"/>
      <c r="E674" s="259"/>
      <c r="F674" s="144"/>
      <c r="G674" s="144"/>
      <c r="H674" s="144"/>
    </row>
    <row r="675" spans="1:8" s="141" customFormat="1" ht="15.75" customHeight="1" x14ac:dyDescent="0.2">
      <c r="A675" s="99" t="s">
        <v>1358</v>
      </c>
      <c r="B675" s="99" t="s">
        <v>1359</v>
      </c>
      <c r="C675" s="88"/>
      <c r="D675" s="93"/>
      <c r="E675" s="90"/>
      <c r="F675" s="90"/>
      <c r="G675" s="100"/>
      <c r="H675" s="100"/>
    </row>
    <row r="676" spans="1:8" s="141" customFormat="1" ht="15.95" customHeight="1" x14ac:dyDescent="0.2">
      <c r="A676" s="91" t="s">
        <v>53</v>
      </c>
      <c r="B676" s="91" t="s">
        <v>54</v>
      </c>
      <c r="C676" s="92" t="s">
        <v>55</v>
      </c>
      <c r="D676" s="94" t="s">
        <v>56</v>
      </c>
      <c r="E676" s="112" t="s">
        <v>57</v>
      </c>
      <c r="F676" s="95" t="s">
        <v>58</v>
      </c>
      <c r="G676" s="95" t="s">
        <v>59</v>
      </c>
      <c r="H676" s="95" t="s">
        <v>60</v>
      </c>
    </row>
    <row r="677" spans="1:8" s="141" customFormat="1" ht="15.95" customHeight="1" x14ac:dyDescent="0.2">
      <c r="A677" s="96">
        <f>1+COUNT(A$60:A676)</f>
        <v>545</v>
      </c>
      <c r="B677" s="87" t="s">
        <v>1360</v>
      </c>
      <c r="C677" s="88" t="s">
        <v>62</v>
      </c>
      <c r="D677" s="89">
        <v>1</v>
      </c>
      <c r="E677" s="127"/>
      <c r="F677" s="90">
        <f>ROUND(D677*ROUND(E677,2),2)</f>
        <v>0</v>
      </c>
      <c r="G677" s="90"/>
      <c r="H677" s="90"/>
    </row>
    <row r="678" spans="1:8" s="141" customFormat="1" ht="47.1" customHeight="1" x14ac:dyDescent="0.2">
      <c r="B678" s="306" t="s">
        <v>1361</v>
      </c>
      <c r="C678" s="306"/>
      <c r="D678" s="306"/>
      <c r="E678" s="268"/>
      <c r="F678" s="268"/>
      <c r="G678" s="140"/>
      <c r="H678" s="140"/>
    </row>
    <row r="679" spans="1:8" s="141" customFormat="1" ht="15.6" customHeight="1" x14ac:dyDescent="0.2">
      <c r="B679" s="252"/>
      <c r="C679" s="178"/>
      <c r="D679" s="178"/>
      <c r="E679" s="259"/>
      <c r="F679" s="144"/>
      <c r="G679" s="144"/>
      <c r="H679" s="144"/>
    </row>
    <row r="680" spans="1:8" s="141" customFormat="1" ht="15.75" customHeight="1" x14ac:dyDescent="0.2">
      <c r="A680" s="99" t="s">
        <v>1362</v>
      </c>
      <c r="B680" s="99" t="s">
        <v>1363</v>
      </c>
      <c r="C680" s="88"/>
      <c r="D680" s="93"/>
      <c r="E680" s="90"/>
      <c r="F680" s="90"/>
      <c r="G680" s="100"/>
      <c r="H680" s="100"/>
    </row>
    <row r="681" spans="1:8" s="141" customFormat="1" ht="15.95" customHeight="1" x14ac:dyDescent="0.2">
      <c r="A681" s="91" t="s">
        <v>53</v>
      </c>
      <c r="B681" s="91" t="s">
        <v>54</v>
      </c>
      <c r="C681" s="92" t="s">
        <v>55</v>
      </c>
      <c r="D681" s="94" t="s">
        <v>56</v>
      </c>
      <c r="E681" s="112" t="s">
        <v>57</v>
      </c>
      <c r="F681" s="95" t="s">
        <v>58</v>
      </c>
      <c r="G681" s="95" t="s">
        <v>59</v>
      </c>
      <c r="H681" s="95" t="s">
        <v>60</v>
      </c>
    </row>
    <row r="682" spans="1:8" s="141" customFormat="1" ht="15.95" customHeight="1" x14ac:dyDescent="0.2">
      <c r="A682" s="96">
        <f>1+COUNT(A$60:A681)</f>
        <v>546</v>
      </c>
      <c r="B682" s="87" t="s">
        <v>1364</v>
      </c>
      <c r="C682" s="88" t="s">
        <v>62</v>
      </c>
      <c r="D682" s="89">
        <v>6</v>
      </c>
      <c r="E682" s="127"/>
      <c r="F682" s="90">
        <f t="shared" ref="F682:F686" si="42">ROUND(D682*ROUND(E682,2),2)</f>
        <v>0</v>
      </c>
      <c r="G682" s="90"/>
      <c r="H682" s="90"/>
    </row>
    <row r="683" spans="1:8" s="141" customFormat="1" ht="15.95" customHeight="1" x14ac:dyDescent="0.2">
      <c r="A683" s="96">
        <f>1+COUNT(A$60:A682)</f>
        <v>547</v>
      </c>
      <c r="B683" s="87" t="s">
        <v>1365</v>
      </c>
      <c r="C683" s="88" t="s">
        <v>62</v>
      </c>
      <c r="D683" s="89">
        <v>4</v>
      </c>
      <c r="E683" s="127"/>
      <c r="F683" s="90">
        <f t="shared" si="42"/>
        <v>0</v>
      </c>
      <c r="G683" s="90"/>
      <c r="H683" s="90"/>
    </row>
    <row r="684" spans="1:8" s="141" customFormat="1" ht="15.95" customHeight="1" x14ac:dyDescent="0.2">
      <c r="A684" s="96">
        <f>1+COUNT(A$60:A683)</f>
        <v>548</v>
      </c>
      <c r="B684" s="87" t="s">
        <v>1366</v>
      </c>
      <c r="C684" s="88" t="s">
        <v>62</v>
      </c>
      <c r="D684" s="89">
        <v>10</v>
      </c>
      <c r="E684" s="127"/>
      <c r="F684" s="90">
        <f t="shared" si="42"/>
        <v>0</v>
      </c>
      <c r="G684" s="90"/>
      <c r="H684" s="90"/>
    </row>
    <row r="685" spans="1:8" s="141" customFormat="1" ht="15.95" customHeight="1" x14ac:dyDescent="0.2">
      <c r="A685" s="96">
        <f>1+COUNT(A$60:A684)</f>
        <v>549</v>
      </c>
      <c r="B685" s="87" t="s">
        <v>1367</v>
      </c>
      <c r="C685" s="88" t="s">
        <v>62</v>
      </c>
      <c r="D685" s="89">
        <v>2</v>
      </c>
      <c r="E685" s="127"/>
      <c r="F685" s="90">
        <f t="shared" si="42"/>
        <v>0</v>
      </c>
      <c r="G685" s="90"/>
      <c r="H685" s="90"/>
    </row>
    <row r="686" spans="1:8" s="141" customFormat="1" ht="15.95" customHeight="1" x14ac:dyDescent="0.2">
      <c r="A686" s="96">
        <f>1+COUNT(A$60:A685)</f>
        <v>550</v>
      </c>
      <c r="B686" s="87" t="s">
        <v>1368</v>
      </c>
      <c r="C686" s="88" t="s">
        <v>62</v>
      </c>
      <c r="D686" s="89">
        <v>2</v>
      </c>
      <c r="E686" s="127"/>
      <c r="F686" s="90">
        <f t="shared" si="42"/>
        <v>0</v>
      </c>
      <c r="G686" s="90"/>
      <c r="H686" s="90"/>
    </row>
    <row r="687" spans="1:8" s="141" customFormat="1" ht="15.95" customHeight="1" x14ac:dyDescent="0.2">
      <c r="B687" s="179"/>
      <c r="C687" s="178"/>
      <c r="D687" s="143"/>
      <c r="E687" s="144"/>
      <c r="F687" s="144"/>
    </row>
    <row r="688" spans="1:8" s="141" customFormat="1" ht="15.75" customHeight="1" x14ac:dyDescent="0.2">
      <c r="A688" s="99" t="s">
        <v>1369</v>
      </c>
      <c r="B688" s="99" t="s">
        <v>1370</v>
      </c>
      <c r="C688" s="88"/>
      <c r="D688" s="93"/>
      <c r="E688" s="90"/>
      <c r="F688" s="90"/>
      <c r="G688" s="100"/>
      <c r="H688" s="100"/>
    </row>
    <row r="689" spans="1:8" s="141" customFormat="1" ht="15.95" customHeight="1" x14ac:dyDescent="0.2">
      <c r="A689" s="91" t="s">
        <v>53</v>
      </c>
      <c r="B689" s="91" t="s">
        <v>54</v>
      </c>
      <c r="C689" s="92" t="s">
        <v>55</v>
      </c>
      <c r="D689" s="94" t="s">
        <v>56</v>
      </c>
      <c r="E689" s="112" t="s">
        <v>57</v>
      </c>
      <c r="F689" s="95" t="s">
        <v>58</v>
      </c>
      <c r="G689" s="95" t="s">
        <v>59</v>
      </c>
      <c r="H689" s="95" t="s">
        <v>60</v>
      </c>
    </row>
    <row r="690" spans="1:8" s="141" customFormat="1" ht="15.95" customHeight="1" x14ac:dyDescent="0.2">
      <c r="A690" s="96">
        <f>1+COUNT(A$60:A689)</f>
        <v>551</v>
      </c>
      <c r="B690" s="87" t="s">
        <v>1371</v>
      </c>
      <c r="C690" s="88" t="s">
        <v>62</v>
      </c>
      <c r="D690" s="89">
        <v>2</v>
      </c>
      <c r="E690" s="127"/>
      <c r="F690" s="90">
        <f t="shared" ref="F690:F695" si="43">ROUND(D690*ROUND(E690,2),2)</f>
        <v>0</v>
      </c>
      <c r="G690" s="90"/>
      <c r="H690" s="90"/>
    </row>
    <row r="691" spans="1:8" s="141" customFormat="1" ht="15.95" customHeight="1" x14ac:dyDescent="0.2">
      <c r="A691" s="96">
        <f>1+COUNT(A$60:A690)</f>
        <v>552</v>
      </c>
      <c r="B691" s="87" t="s">
        <v>1372</v>
      </c>
      <c r="C691" s="88" t="s">
        <v>62</v>
      </c>
      <c r="D691" s="89">
        <v>15</v>
      </c>
      <c r="E691" s="127"/>
      <c r="F691" s="90">
        <f t="shared" si="43"/>
        <v>0</v>
      </c>
      <c r="G691" s="90"/>
      <c r="H691" s="90"/>
    </row>
    <row r="692" spans="1:8" s="141" customFormat="1" ht="15.95" customHeight="1" x14ac:dyDescent="0.2">
      <c r="A692" s="96">
        <f>1+COUNT(A$60:A691)</f>
        <v>553</v>
      </c>
      <c r="B692" s="87" t="s">
        <v>1373</v>
      </c>
      <c r="C692" s="88" t="s">
        <v>62</v>
      </c>
      <c r="D692" s="89">
        <v>2</v>
      </c>
      <c r="E692" s="127"/>
      <c r="F692" s="90">
        <f t="shared" si="43"/>
        <v>0</v>
      </c>
      <c r="G692" s="90"/>
      <c r="H692" s="90"/>
    </row>
    <row r="693" spans="1:8" s="141" customFormat="1" ht="15.95" customHeight="1" x14ac:dyDescent="0.2">
      <c r="A693" s="96">
        <f>1+COUNT(A$60:A692)</f>
        <v>554</v>
      </c>
      <c r="B693" s="87" t="s">
        <v>1374</v>
      </c>
      <c r="C693" s="88" t="s">
        <v>62</v>
      </c>
      <c r="D693" s="89">
        <v>6</v>
      </c>
      <c r="E693" s="127"/>
      <c r="F693" s="90">
        <f t="shared" si="43"/>
        <v>0</v>
      </c>
      <c r="G693" s="90"/>
      <c r="H693" s="90"/>
    </row>
    <row r="694" spans="1:8" s="141" customFormat="1" ht="15.95" customHeight="1" x14ac:dyDescent="0.2">
      <c r="A694" s="96">
        <f>1+COUNT(A$60:A693)</f>
        <v>555</v>
      </c>
      <c r="B694" s="87" t="s">
        <v>1375</v>
      </c>
      <c r="C694" s="88" t="s">
        <v>62</v>
      </c>
      <c r="D694" s="89">
        <v>80</v>
      </c>
      <c r="E694" s="127"/>
      <c r="F694" s="90">
        <f t="shared" si="43"/>
        <v>0</v>
      </c>
      <c r="G694" s="90"/>
      <c r="H694" s="90"/>
    </row>
    <row r="695" spans="1:8" s="141" customFormat="1" ht="15.95" customHeight="1" x14ac:dyDescent="0.2">
      <c r="A695" s="96">
        <f>1+COUNT(A$60:A694)</f>
        <v>556</v>
      </c>
      <c r="B695" s="87" t="s">
        <v>1376</v>
      </c>
      <c r="C695" s="88" t="s">
        <v>62</v>
      </c>
      <c r="D695" s="89">
        <v>2</v>
      </c>
      <c r="E695" s="127"/>
      <c r="F695" s="90">
        <f t="shared" si="43"/>
        <v>0</v>
      </c>
      <c r="G695" s="90"/>
      <c r="H695" s="90"/>
    </row>
    <row r="696" spans="1:8" s="141" customFormat="1" ht="33.6" customHeight="1" x14ac:dyDescent="0.2">
      <c r="B696" s="306" t="s">
        <v>1377</v>
      </c>
      <c r="C696" s="306"/>
      <c r="D696" s="306"/>
      <c r="E696" s="268"/>
      <c r="F696" s="268"/>
      <c r="G696" s="140"/>
      <c r="H696" s="140"/>
    </row>
    <row r="697" spans="1:8" s="141" customFormat="1" ht="12" customHeight="1" x14ac:dyDescent="0.2">
      <c r="B697" s="140" t="s">
        <v>1378</v>
      </c>
      <c r="C697" s="140"/>
      <c r="D697" s="140"/>
      <c r="E697" s="268"/>
      <c r="F697" s="268"/>
      <c r="G697" s="140"/>
      <c r="H697" s="140"/>
    </row>
    <row r="698" spans="1:8" s="141" customFormat="1" ht="12" customHeight="1" x14ac:dyDescent="0.2">
      <c r="B698" s="306" t="s">
        <v>1379</v>
      </c>
      <c r="C698" s="306"/>
      <c r="D698" s="306"/>
      <c r="E698" s="268"/>
      <c r="F698" s="268"/>
      <c r="G698" s="140"/>
      <c r="H698" s="140"/>
    </row>
    <row r="699" spans="1:8" s="141" customFormat="1" ht="12" customHeight="1" x14ac:dyDescent="0.2">
      <c r="B699" s="306" t="s">
        <v>1380</v>
      </c>
      <c r="C699" s="306"/>
      <c r="D699" s="306"/>
      <c r="E699" s="268"/>
      <c r="F699" s="268"/>
      <c r="G699" s="140"/>
      <c r="H699" s="140"/>
    </row>
    <row r="700" spans="1:8" s="141" customFormat="1" ht="12" customHeight="1" x14ac:dyDescent="0.2">
      <c r="B700" s="306" t="s">
        <v>1381</v>
      </c>
      <c r="C700" s="306"/>
      <c r="D700" s="306"/>
      <c r="E700" s="268"/>
      <c r="F700" s="268"/>
      <c r="G700" s="140"/>
      <c r="H700" s="140"/>
    </row>
    <row r="701" spans="1:8" s="141" customFormat="1" ht="12" customHeight="1" x14ac:dyDescent="0.2">
      <c r="B701" s="306" t="s">
        <v>1382</v>
      </c>
      <c r="C701" s="306"/>
      <c r="D701" s="306"/>
      <c r="E701" s="268"/>
      <c r="F701" s="268"/>
      <c r="G701" s="140"/>
      <c r="H701" s="140"/>
    </row>
    <row r="702" spans="1:8" s="141" customFormat="1" ht="11.25" x14ac:dyDescent="0.2">
      <c r="B702" s="142"/>
      <c r="C702" s="178"/>
      <c r="D702" s="178"/>
      <c r="E702" s="259"/>
      <c r="F702" s="144"/>
      <c r="G702" s="144"/>
      <c r="H702" s="144"/>
    </row>
    <row r="703" spans="1:8" s="141" customFormat="1" ht="15.75" customHeight="1" x14ac:dyDescent="0.2">
      <c r="A703" s="99" t="s">
        <v>1383</v>
      </c>
      <c r="B703" s="99" t="s">
        <v>1384</v>
      </c>
      <c r="C703" s="88"/>
      <c r="D703" s="93"/>
      <c r="E703" s="90"/>
      <c r="F703" s="90"/>
      <c r="G703" s="100"/>
      <c r="H703" s="100"/>
    </row>
    <row r="704" spans="1:8" s="141" customFormat="1" ht="15.95" customHeight="1" x14ac:dyDescent="0.2">
      <c r="A704" s="91" t="s">
        <v>53</v>
      </c>
      <c r="B704" s="91" t="s">
        <v>54</v>
      </c>
      <c r="C704" s="92" t="s">
        <v>55</v>
      </c>
      <c r="D704" s="94" t="s">
        <v>56</v>
      </c>
      <c r="E704" s="112" t="s">
        <v>57</v>
      </c>
      <c r="F704" s="95" t="s">
        <v>58</v>
      </c>
      <c r="G704" s="95" t="s">
        <v>59</v>
      </c>
      <c r="H704" s="95" t="s">
        <v>60</v>
      </c>
    </row>
    <row r="705" spans="1:8" s="141" customFormat="1" ht="15.95" customHeight="1" x14ac:dyDescent="0.2">
      <c r="A705" s="96">
        <f>1+COUNT(A$60:A704)</f>
        <v>557</v>
      </c>
      <c r="B705" s="87" t="s">
        <v>1565</v>
      </c>
      <c r="C705" s="88" t="s">
        <v>62</v>
      </c>
      <c r="D705" s="89">
        <v>40</v>
      </c>
      <c r="E705" s="127"/>
      <c r="F705" s="90">
        <f t="shared" ref="F705:F708" si="44">ROUND(D705*ROUND(E705,2),2)</f>
        <v>0</v>
      </c>
      <c r="G705" s="90"/>
      <c r="H705" s="90"/>
    </row>
    <row r="706" spans="1:8" s="141" customFormat="1" ht="15.95" customHeight="1" x14ac:dyDescent="0.2">
      <c r="A706" s="96">
        <f>1+COUNT(A$60:A705)</f>
        <v>558</v>
      </c>
      <c r="B706" s="87" t="s">
        <v>1385</v>
      </c>
      <c r="C706" s="88" t="s">
        <v>62</v>
      </c>
      <c r="D706" s="89">
        <v>2</v>
      </c>
      <c r="E706" s="127"/>
      <c r="F706" s="90">
        <f t="shared" si="44"/>
        <v>0</v>
      </c>
      <c r="G706" s="90"/>
      <c r="H706" s="90"/>
    </row>
    <row r="707" spans="1:8" s="141" customFormat="1" ht="15.95" customHeight="1" x14ac:dyDescent="0.2">
      <c r="A707" s="96">
        <f>1+COUNT(A$60:A706)</f>
        <v>559</v>
      </c>
      <c r="B707" s="87" t="s">
        <v>1386</v>
      </c>
      <c r="C707" s="88" t="s">
        <v>62</v>
      </c>
      <c r="D707" s="89">
        <v>30</v>
      </c>
      <c r="E707" s="127"/>
      <c r="F707" s="90">
        <f t="shared" si="44"/>
        <v>0</v>
      </c>
      <c r="G707" s="90"/>
      <c r="H707" s="90"/>
    </row>
    <row r="708" spans="1:8" s="141" customFormat="1" ht="15.95" customHeight="1" x14ac:dyDescent="0.2">
      <c r="A708" s="96">
        <f>1+COUNT(A$60:A707)</f>
        <v>560</v>
      </c>
      <c r="B708" s="87" t="s">
        <v>1387</v>
      </c>
      <c r="C708" s="88" t="s">
        <v>62</v>
      </c>
      <c r="D708" s="89">
        <v>1</v>
      </c>
      <c r="E708" s="127"/>
      <c r="F708" s="90">
        <f t="shared" si="44"/>
        <v>0</v>
      </c>
      <c r="G708" s="90"/>
      <c r="H708" s="90"/>
    </row>
    <row r="709" spans="1:8" s="141" customFormat="1" ht="32.450000000000003" customHeight="1" x14ac:dyDescent="0.2">
      <c r="B709" s="306" t="s">
        <v>1388</v>
      </c>
      <c r="C709" s="306"/>
      <c r="D709" s="306"/>
      <c r="E709" s="268"/>
      <c r="F709" s="268"/>
      <c r="G709" s="140"/>
      <c r="H709" s="140"/>
    </row>
    <row r="710" spans="1:8" s="141" customFormat="1" ht="31.5" customHeight="1" x14ac:dyDescent="0.2">
      <c r="B710" s="140" t="s">
        <v>1564</v>
      </c>
      <c r="C710" s="140"/>
      <c r="D710" s="140"/>
      <c r="E710" s="268"/>
      <c r="F710" s="268"/>
      <c r="G710" s="140"/>
      <c r="H710" s="140"/>
    </row>
    <row r="711" spans="1:8" s="141" customFormat="1" ht="11.25" x14ac:dyDescent="0.2">
      <c r="B711" s="140"/>
      <c r="C711" s="140"/>
      <c r="D711" s="140"/>
      <c r="E711" s="268"/>
      <c r="F711" s="268"/>
      <c r="G711" s="140"/>
      <c r="H711" s="140"/>
    </row>
    <row r="712" spans="1:8" s="141" customFormat="1" ht="15.75" customHeight="1" x14ac:dyDescent="0.2">
      <c r="A712" s="99" t="s">
        <v>1389</v>
      </c>
      <c r="B712" s="99" t="s">
        <v>1390</v>
      </c>
      <c r="C712" s="88"/>
      <c r="D712" s="93"/>
      <c r="E712" s="90"/>
      <c r="F712" s="90"/>
      <c r="G712" s="100"/>
      <c r="H712" s="95"/>
    </row>
    <row r="713" spans="1:8" s="141" customFormat="1" ht="15.95" customHeight="1" x14ac:dyDescent="0.2">
      <c r="A713" s="91" t="s">
        <v>53</v>
      </c>
      <c r="B713" s="91" t="s">
        <v>54</v>
      </c>
      <c r="C713" s="92" t="s">
        <v>55</v>
      </c>
      <c r="D713" s="94" t="s">
        <v>56</v>
      </c>
      <c r="E713" s="112" t="s">
        <v>57</v>
      </c>
      <c r="F713" s="95" t="s">
        <v>58</v>
      </c>
      <c r="G713" s="95" t="s">
        <v>59</v>
      </c>
      <c r="H713" s="95" t="s">
        <v>60</v>
      </c>
    </row>
    <row r="714" spans="1:8" s="141" customFormat="1" ht="15.95" customHeight="1" x14ac:dyDescent="0.2">
      <c r="A714" s="96">
        <f>1+COUNT(A$60:A713)</f>
        <v>561</v>
      </c>
      <c r="B714" s="87" t="s">
        <v>1391</v>
      </c>
      <c r="C714" s="88" t="s">
        <v>62</v>
      </c>
      <c r="D714" s="89">
        <v>1</v>
      </c>
      <c r="E714" s="127"/>
      <c r="F714" s="90">
        <f t="shared" ref="F714:F718" si="45">ROUND(D714*ROUND(E714,2),2)</f>
        <v>0</v>
      </c>
      <c r="G714" s="90"/>
      <c r="H714" s="90"/>
    </row>
    <row r="715" spans="1:8" s="141" customFormat="1" ht="15.95" customHeight="1" x14ac:dyDescent="0.2">
      <c r="A715" s="96">
        <f>1+COUNT(A$60:A714)</f>
        <v>562</v>
      </c>
      <c r="B715" s="87" t="s">
        <v>1392</v>
      </c>
      <c r="C715" s="88" t="s">
        <v>62</v>
      </c>
      <c r="D715" s="89">
        <v>1</v>
      </c>
      <c r="E715" s="127"/>
      <c r="F715" s="90">
        <f t="shared" si="45"/>
        <v>0</v>
      </c>
      <c r="G715" s="90"/>
      <c r="H715" s="90"/>
    </row>
    <row r="716" spans="1:8" s="141" customFormat="1" ht="15.95" customHeight="1" x14ac:dyDescent="0.2">
      <c r="A716" s="96">
        <f>1+COUNT(A$60:A715)</f>
        <v>563</v>
      </c>
      <c r="B716" s="87" t="s">
        <v>1393</v>
      </c>
      <c r="C716" s="88" t="s">
        <v>62</v>
      </c>
      <c r="D716" s="89">
        <v>1</v>
      </c>
      <c r="E716" s="127"/>
      <c r="F716" s="90">
        <f t="shared" si="45"/>
        <v>0</v>
      </c>
      <c r="G716" s="90"/>
      <c r="H716" s="90"/>
    </row>
    <row r="717" spans="1:8" s="141" customFormat="1" ht="15.95" customHeight="1" x14ac:dyDescent="0.2">
      <c r="A717" s="96">
        <f>1+COUNT(A$60:A716)</f>
        <v>564</v>
      </c>
      <c r="B717" s="87" t="s">
        <v>1394</v>
      </c>
      <c r="C717" s="88" t="s">
        <v>62</v>
      </c>
      <c r="D717" s="89">
        <v>1</v>
      </c>
      <c r="E717" s="127"/>
      <c r="F717" s="90">
        <f t="shared" si="45"/>
        <v>0</v>
      </c>
      <c r="G717" s="90"/>
      <c r="H717" s="90"/>
    </row>
    <row r="718" spans="1:8" s="141" customFormat="1" ht="15.95" customHeight="1" x14ac:dyDescent="0.2">
      <c r="A718" s="96">
        <f>1+COUNT(A$60:A717)</f>
        <v>565</v>
      </c>
      <c r="B718" s="87" t="s">
        <v>1395</v>
      </c>
      <c r="C718" s="88" t="s">
        <v>62</v>
      </c>
      <c r="D718" s="89">
        <v>1</v>
      </c>
      <c r="E718" s="127"/>
      <c r="F718" s="90">
        <f t="shared" si="45"/>
        <v>0</v>
      </c>
      <c r="G718" s="90"/>
      <c r="H718" s="90"/>
    </row>
    <row r="719" spans="1:8" s="141" customFormat="1" ht="43.5" customHeight="1" x14ac:dyDescent="0.2">
      <c r="B719" s="306" t="s">
        <v>1396</v>
      </c>
      <c r="C719" s="306"/>
      <c r="D719" s="306"/>
      <c r="E719" s="268"/>
      <c r="F719" s="268"/>
      <c r="G719" s="140"/>
      <c r="H719" s="140"/>
    </row>
    <row r="720" spans="1:8" s="141" customFormat="1" ht="15.6" customHeight="1" x14ac:dyDescent="0.2">
      <c r="B720" s="140"/>
      <c r="C720" s="140"/>
      <c r="D720" s="140"/>
      <c r="E720" s="268"/>
      <c r="F720" s="268"/>
      <c r="G720" s="140"/>
      <c r="H720" s="140"/>
    </row>
    <row r="721" spans="1:8" s="141" customFormat="1" ht="15.75" customHeight="1" x14ac:dyDescent="0.2">
      <c r="A721" s="99" t="s">
        <v>1397</v>
      </c>
      <c r="B721" s="99" t="s">
        <v>384</v>
      </c>
      <c r="C721" s="88"/>
      <c r="D721" s="93"/>
      <c r="E721" s="90"/>
      <c r="F721" s="90"/>
      <c r="G721" s="100"/>
      <c r="H721" s="100"/>
    </row>
    <row r="722" spans="1:8" s="141" customFormat="1" ht="15.95" customHeight="1" x14ac:dyDescent="0.2">
      <c r="A722" s="91" t="s">
        <v>53</v>
      </c>
      <c r="B722" s="91" t="s">
        <v>54</v>
      </c>
      <c r="C722" s="92" t="s">
        <v>55</v>
      </c>
      <c r="D722" s="94" t="s">
        <v>56</v>
      </c>
      <c r="E722" s="112" t="s">
        <v>57</v>
      </c>
      <c r="F722" s="95" t="s">
        <v>58</v>
      </c>
      <c r="G722" s="95" t="s">
        <v>59</v>
      </c>
      <c r="H722" s="95" t="s">
        <v>60</v>
      </c>
    </row>
    <row r="723" spans="1:8" s="141" customFormat="1" ht="15.95" customHeight="1" x14ac:dyDescent="0.2">
      <c r="A723" s="96">
        <f>1+COUNT(A$60:A722)</f>
        <v>566</v>
      </c>
      <c r="B723" s="87" t="s">
        <v>1398</v>
      </c>
      <c r="C723" s="88" t="s">
        <v>62</v>
      </c>
      <c r="D723" s="89">
        <v>4</v>
      </c>
      <c r="E723" s="127"/>
      <c r="F723" s="90">
        <f t="shared" ref="F723:F725" si="46">ROUND(D723*ROUND(E723,2),2)</f>
        <v>0</v>
      </c>
      <c r="G723" s="90"/>
      <c r="H723" s="90"/>
    </row>
    <row r="724" spans="1:8" s="141" customFormat="1" ht="15.95" customHeight="1" x14ac:dyDescent="0.2">
      <c r="A724" s="96">
        <f>1+COUNT(A$60:A723)</f>
        <v>567</v>
      </c>
      <c r="B724" s="87" t="s">
        <v>1399</v>
      </c>
      <c r="C724" s="88" t="s">
        <v>62</v>
      </c>
      <c r="D724" s="89">
        <v>2</v>
      </c>
      <c r="E724" s="127"/>
      <c r="F724" s="90">
        <f t="shared" si="46"/>
        <v>0</v>
      </c>
      <c r="G724" s="90"/>
      <c r="H724" s="90"/>
    </row>
    <row r="725" spans="1:8" s="141" customFormat="1" ht="15.95" customHeight="1" x14ac:dyDescent="0.2">
      <c r="A725" s="96">
        <f>1+COUNT(A$60:A724)</f>
        <v>568</v>
      </c>
      <c r="B725" s="87" t="s">
        <v>1400</v>
      </c>
      <c r="C725" s="88" t="s">
        <v>62</v>
      </c>
      <c r="D725" s="89">
        <v>24</v>
      </c>
      <c r="E725" s="127"/>
      <c r="F725" s="90">
        <f t="shared" si="46"/>
        <v>0</v>
      </c>
      <c r="G725" s="90"/>
      <c r="H725" s="90"/>
    </row>
    <row r="726" spans="1:8" s="141" customFormat="1" ht="24.6" customHeight="1" x14ac:dyDescent="0.2">
      <c r="B726" s="306" t="s">
        <v>1401</v>
      </c>
      <c r="C726" s="306"/>
      <c r="D726" s="306"/>
      <c r="E726" s="268"/>
      <c r="F726" s="268"/>
      <c r="G726" s="140"/>
      <c r="H726" s="140"/>
    </row>
    <row r="727" spans="1:8" s="141" customFormat="1" ht="15.6" customHeight="1" x14ac:dyDescent="0.2">
      <c r="B727" s="140"/>
      <c r="C727" s="140"/>
      <c r="D727" s="140"/>
      <c r="E727" s="268"/>
      <c r="F727" s="268"/>
      <c r="G727" s="140"/>
      <c r="H727" s="140"/>
    </row>
    <row r="728" spans="1:8" s="141" customFormat="1" ht="15.75" customHeight="1" x14ac:dyDescent="0.2">
      <c r="A728" s="99" t="s">
        <v>1402</v>
      </c>
      <c r="B728" s="99" t="s">
        <v>1556</v>
      </c>
      <c r="C728" s="88"/>
      <c r="D728" s="93"/>
      <c r="E728" s="90"/>
      <c r="F728" s="90"/>
      <c r="G728" s="100"/>
      <c r="H728" s="100"/>
    </row>
    <row r="729" spans="1:8" s="141" customFormat="1" ht="15.95" customHeight="1" x14ac:dyDescent="0.2">
      <c r="A729" s="91" t="s">
        <v>53</v>
      </c>
      <c r="B729" s="91" t="s">
        <v>54</v>
      </c>
      <c r="C729" s="92" t="s">
        <v>55</v>
      </c>
      <c r="D729" s="94" t="s">
        <v>56</v>
      </c>
      <c r="E729" s="112" t="s">
        <v>57</v>
      </c>
      <c r="F729" s="95" t="s">
        <v>58</v>
      </c>
      <c r="G729" s="95" t="s">
        <v>59</v>
      </c>
      <c r="H729" s="95" t="s">
        <v>60</v>
      </c>
    </row>
    <row r="730" spans="1:8" s="141" customFormat="1" ht="15.95" customHeight="1" x14ac:dyDescent="0.2">
      <c r="A730" s="96">
        <f>1+COUNT(A$60:A729)</f>
        <v>569</v>
      </c>
      <c r="B730" s="87" t="s">
        <v>1403</v>
      </c>
      <c r="C730" s="88" t="s">
        <v>62</v>
      </c>
      <c r="D730" s="89">
        <v>250</v>
      </c>
      <c r="E730" s="127"/>
      <c r="F730" s="90">
        <f t="shared" ref="F730:F732" si="47">ROUND(D730*ROUND(E730,2),2)</f>
        <v>0</v>
      </c>
      <c r="G730" s="90"/>
      <c r="H730" s="90"/>
    </row>
    <row r="731" spans="1:8" s="141" customFormat="1" ht="15.95" customHeight="1" x14ac:dyDescent="0.2">
      <c r="A731" s="96">
        <f>1+COUNT(A$60:A730)</f>
        <v>570</v>
      </c>
      <c r="B731" s="87" t="s">
        <v>1404</v>
      </c>
      <c r="C731" s="88" t="s">
        <v>62</v>
      </c>
      <c r="D731" s="89">
        <v>22</v>
      </c>
      <c r="E731" s="127"/>
      <c r="F731" s="90">
        <f t="shared" si="47"/>
        <v>0</v>
      </c>
      <c r="G731" s="90"/>
      <c r="H731" s="90"/>
    </row>
    <row r="732" spans="1:8" s="141" customFormat="1" ht="15.95" customHeight="1" x14ac:dyDescent="0.2">
      <c r="A732" s="96">
        <f>1+COUNT(A$60:A731)</f>
        <v>571</v>
      </c>
      <c r="B732" s="87" t="s">
        <v>1405</v>
      </c>
      <c r="C732" s="88" t="s">
        <v>62</v>
      </c>
      <c r="D732" s="89">
        <v>4</v>
      </c>
      <c r="E732" s="127"/>
      <c r="F732" s="90">
        <f t="shared" si="47"/>
        <v>0</v>
      </c>
      <c r="G732" s="90"/>
      <c r="H732" s="90"/>
    </row>
    <row r="733" spans="1:8" s="141" customFormat="1" ht="39" customHeight="1" x14ac:dyDescent="0.2">
      <c r="B733" s="306" t="s">
        <v>1406</v>
      </c>
      <c r="C733" s="306"/>
      <c r="D733" s="306"/>
      <c r="E733" s="268"/>
      <c r="F733" s="268"/>
      <c r="G733" s="140"/>
      <c r="H733" s="140"/>
    </row>
    <row r="734" spans="1:8" s="141" customFormat="1" ht="15.6" customHeight="1" x14ac:dyDescent="0.2">
      <c r="B734" s="140"/>
      <c r="C734" s="140"/>
      <c r="D734" s="140"/>
      <c r="E734" s="268"/>
      <c r="F734" s="268"/>
      <c r="G734" s="140"/>
      <c r="H734" s="140"/>
    </row>
    <row r="735" spans="1:8" s="141" customFormat="1" ht="15.75" customHeight="1" x14ac:dyDescent="0.2">
      <c r="A735" s="99" t="s">
        <v>1407</v>
      </c>
      <c r="B735" s="99" t="s">
        <v>1408</v>
      </c>
      <c r="C735" s="88"/>
      <c r="D735" s="93"/>
      <c r="E735" s="90"/>
      <c r="F735" s="90"/>
      <c r="G735" s="100"/>
      <c r="H735" s="100"/>
    </row>
    <row r="736" spans="1:8" s="141" customFormat="1" ht="15.95" customHeight="1" x14ac:dyDescent="0.2">
      <c r="A736" s="91" t="s">
        <v>53</v>
      </c>
      <c r="B736" s="91" t="s">
        <v>54</v>
      </c>
      <c r="C736" s="92" t="s">
        <v>55</v>
      </c>
      <c r="D736" s="94" t="s">
        <v>56</v>
      </c>
      <c r="E736" s="112" t="s">
        <v>57</v>
      </c>
      <c r="F736" s="95" t="s">
        <v>58</v>
      </c>
      <c r="G736" s="95" t="s">
        <v>59</v>
      </c>
      <c r="H736" s="95" t="s">
        <v>60</v>
      </c>
    </row>
    <row r="737" spans="1:8" s="141" customFormat="1" ht="15.95" customHeight="1" x14ac:dyDescent="0.2">
      <c r="A737" s="96">
        <f>1+COUNT(A$60:A736)</f>
        <v>572</v>
      </c>
      <c r="B737" s="87" t="s">
        <v>1409</v>
      </c>
      <c r="C737" s="88" t="s">
        <v>62</v>
      </c>
      <c r="D737" s="89">
        <v>4</v>
      </c>
      <c r="E737" s="127"/>
      <c r="F737" s="90">
        <f t="shared" ref="F737:F738" si="48">ROUND(D737*ROUND(E737,2),2)</f>
        <v>0</v>
      </c>
      <c r="G737" s="90"/>
      <c r="H737" s="90"/>
    </row>
    <row r="738" spans="1:8" s="141" customFormat="1" ht="15.95" customHeight="1" x14ac:dyDescent="0.2">
      <c r="A738" s="96">
        <f>1+COUNT(A$60:A737)</f>
        <v>573</v>
      </c>
      <c r="B738" s="87" t="s">
        <v>1410</v>
      </c>
      <c r="C738" s="88" t="s">
        <v>62</v>
      </c>
      <c r="D738" s="89">
        <v>2</v>
      </c>
      <c r="E738" s="127"/>
      <c r="F738" s="90">
        <f t="shared" si="48"/>
        <v>0</v>
      </c>
      <c r="G738" s="90"/>
      <c r="H738" s="90"/>
    </row>
    <row r="739" spans="1:8" s="141" customFormat="1" ht="33.75" customHeight="1" x14ac:dyDescent="0.2">
      <c r="B739" s="306" t="s">
        <v>1411</v>
      </c>
      <c r="C739" s="306"/>
      <c r="D739" s="306"/>
      <c r="E739" s="268"/>
      <c r="F739" s="268"/>
      <c r="G739" s="140"/>
      <c r="H739" s="140"/>
    </row>
    <row r="740" spans="1:8" s="141" customFormat="1" ht="15.6" customHeight="1" x14ac:dyDescent="0.2">
      <c r="B740" s="140"/>
      <c r="C740" s="140"/>
      <c r="D740" s="140"/>
      <c r="E740" s="268"/>
      <c r="F740" s="268"/>
      <c r="G740" s="140"/>
      <c r="H740" s="140"/>
    </row>
    <row r="741" spans="1:8" s="141" customFormat="1" ht="15.75" customHeight="1" x14ac:dyDescent="0.2">
      <c r="A741" s="99" t="s">
        <v>1412</v>
      </c>
      <c r="B741" s="99" t="s">
        <v>1413</v>
      </c>
      <c r="C741" s="88"/>
      <c r="D741" s="93"/>
      <c r="E741" s="90"/>
      <c r="F741" s="90"/>
      <c r="G741" s="100"/>
      <c r="H741" s="100"/>
    </row>
    <row r="742" spans="1:8" s="141" customFormat="1" ht="15.95" customHeight="1" x14ac:dyDescent="0.2">
      <c r="A742" s="91" t="s">
        <v>53</v>
      </c>
      <c r="B742" s="91" t="s">
        <v>54</v>
      </c>
      <c r="C742" s="92" t="s">
        <v>55</v>
      </c>
      <c r="D742" s="94" t="s">
        <v>56</v>
      </c>
      <c r="E742" s="112" t="s">
        <v>57</v>
      </c>
      <c r="F742" s="95" t="s">
        <v>58</v>
      </c>
      <c r="G742" s="95" t="s">
        <v>59</v>
      </c>
      <c r="H742" s="95" t="s">
        <v>60</v>
      </c>
    </row>
    <row r="743" spans="1:8" s="141" customFormat="1" ht="15.95" customHeight="1" x14ac:dyDescent="0.2">
      <c r="A743" s="96">
        <f>1+COUNT(A$60:A742)</f>
        <v>574</v>
      </c>
      <c r="B743" s="87" t="s">
        <v>1414</v>
      </c>
      <c r="C743" s="88" t="s">
        <v>62</v>
      </c>
      <c r="D743" s="89">
        <v>2</v>
      </c>
      <c r="E743" s="127"/>
      <c r="F743" s="90">
        <f t="shared" ref="F743:F752" si="49">ROUND(D743*ROUND(E743,2),2)</f>
        <v>0</v>
      </c>
      <c r="G743" s="90"/>
      <c r="H743" s="90"/>
    </row>
    <row r="744" spans="1:8" s="141" customFormat="1" ht="15.95" customHeight="1" x14ac:dyDescent="0.2">
      <c r="A744" s="96">
        <f>1+COUNT(A$60:A743)</f>
        <v>575</v>
      </c>
      <c r="B744" s="87" t="s">
        <v>1415</v>
      </c>
      <c r="C744" s="88" t="s">
        <v>62</v>
      </c>
      <c r="D744" s="89">
        <v>2</v>
      </c>
      <c r="E744" s="127"/>
      <c r="F744" s="90">
        <f t="shared" si="49"/>
        <v>0</v>
      </c>
      <c r="G744" s="90"/>
      <c r="H744" s="90"/>
    </row>
    <row r="745" spans="1:8" s="141" customFormat="1" ht="15.95" customHeight="1" x14ac:dyDescent="0.2">
      <c r="A745" s="96">
        <f>1+COUNT(A$60:A744)</f>
        <v>576</v>
      </c>
      <c r="B745" s="87" t="s">
        <v>1416</v>
      </c>
      <c r="C745" s="88" t="s">
        <v>62</v>
      </c>
      <c r="D745" s="89">
        <v>2</v>
      </c>
      <c r="E745" s="127"/>
      <c r="F745" s="90">
        <f t="shared" si="49"/>
        <v>0</v>
      </c>
      <c r="G745" s="90"/>
      <c r="H745" s="90"/>
    </row>
    <row r="746" spans="1:8" s="141" customFormat="1" ht="15.95" customHeight="1" x14ac:dyDescent="0.2">
      <c r="A746" s="96">
        <f>1+COUNT(A$60:A745)</f>
        <v>577</v>
      </c>
      <c r="B746" s="87" t="s">
        <v>1417</v>
      </c>
      <c r="C746" s="88" t="s">
        <v>62</v>
      </c>
      <c r="D746" s="89">
        <v>1</v>
      </c>
      <c r="E746" s="127"/>
      <c r="F746" s="90">
        <f t="shared" si="49"/>
        <v>0</v>
      </c>
      <c r="G746" s="90"/>
      <c r="H746" s="90"/>
    </row>
    <row r="747" spans="1:8" s="141" customFormat="1" ht="15.95" customHeight="1" x14ac:dyDescent="0.2">
      <c r="A747" s="96">
        <f>1+COUNT(A$60:A746)</f>
        <v>578</v>
      </c>
      <c r="B747" s="87" t="s">
        <v>1418</v>
      </c>
      <c r="C747" s="88" t="s">
        <v>62</v>
      </c>
      <c r="D747" s="89">
        <v>1</v>
      </c>
      <c r="E747" s="127"/>
      <c r="F747" s="90">
        <f t="shared" si="49"/>
        <v>0</v>
      </c>
      <c r="G747" s="90"/>
      <c r="H747" s="90"/>
    </row>
    <row r="748" spans="1:8" s="141" customFormat="1" ht="15.95" customHeight="1" x14ac:dyDescent="0.2">
      <c r="A748" s="96">
        <f>1+COUNT(A$60:A747)</f>
        <v>579</v>
      </c>
      <c r="B748" s="87" t="s">
        <v>1419</v>
      </c>
      <c r="C748" s="88" t="s">
        <v>62</v>
      </c>
      <c r="D748" s="89">
        <v>1</v>
      </c>
      <c r="E748" s="127"/>
      <c r="F748" s="90">
        <f t="shared" si="49"/>
        <v>0</v>
      </c>
      <c r="G748" s="90"/>
      <c r="H748" s="90"/>
    </row>
    <row r="749" spans="1:8" s="141" customFormat="1" ht="15.95" customHeight="1" x14ac:dyDescent="0.2">
      <c r="A749" s="96">
        <f>1+COUNT(A$60:A748)</f>
        <v>580</v>
      </c>
      <c r="B749" s="87" t="s">
        <v>1420</v>
      </c>
      <c r="C749" s="88" t="s">
        <v>62</v>
      </c>
      <c r="D749" s="89">
        <v>1</v>
      </c>
      <c r="E749" s="127"/>
      <c r="F749" s="90">
        <f t="shared" si="49"/>
        <v>0</v>
      </c>
      <c r="G749" s="90"/>
      <c r="H749" s="90"/>
    </row>
    <row r="750" spans="1:8" s="141" customFormat="1" ht="15.95" customHeight="1" x14ac:dyDescent="0.2">
      <c r="A750" s="96">
        <f>1+COUNT(A$60:A749)</f>
        <v>581</v>
      </c>
      <c r="B750" s="87" t="s">
        <v>1421</v>
      </c>
      <c r="C750" s="88" t="s">
        <v>62</v>
      </c>
      <c r="D750" s="89">
        <v>1</v>
      </c>
      <c r="E750" s="127"/>
      <c r="F750" s="90">
        <f t="shared" si="49"/>
        <v>0</v>
      </c>
      <c r="G750" s="90"/>
      <c r="H750" s="90"/>
    </row>
    <row r="751" spans="1:8" s="141" customFormat="1" ht="15.95" customHeight="1" x14ac:dyDescent="0.2">
      <c r="A751" s="96">
        <f>1+COUNT(A$60:A750)</f>
        <v>582</v>
      </c>
      <c r="B751" s="87" t="s">
        <v>1422</v>
      </c>
      <c r="C751" s="88" t="s">
        <v>62</v>
      </c>
      <c r="D751" s="89">
        <v>1</v>
      </c>
      <c r="E751" s="127"/>
      <c r="F751" s="90">
        <f t="shared" si="49"/>
        <v>0</v>
      </c>
      <c r="G751" s="90"/>
      <c r="H751" s="90"/>
    </row>
    <row r="752" spans="1:8" s="141" customFormat="1" ht="15.95" customHeight="1" x14ac:dyDescent="0.2">
      <c r="A752" s="96">
        <f>1+COUNT(A$60:A751)</f>
        <v>583</v>
      </c>
      <c r="B752" s="87" t="s">
        <v>1423</v>
      </c>
      <c r="C752" s="88" t="s">
        <v>62</v>
      </c>
      <c r="D752" s="89">
        <v>1</v>
      </c>
      <c r="E752" s="127"/>
      <c r="F752" s="90">
        <f t="shared" si="49"/>
        <v>0</v>
      </c>
      <c r="G752" s="90"/>
      <c r="H752" s="90"/>
    </row>
    <row r="753" spans="1:8" s="141" customFormat="1" ht="52.15" customHeight="1" x14ac:dyDescent="0.2">
      <c r="B753" s="306" t="s">
        <v>1424</v>
      </c>
      <c r="C753" s="306"/>
      <c r="D753" s="306"/>
      <c r="E753" s="268"/>
      <c r="F753" s="268"/>
      <c r="G753" s="140"/>
      <c r="H753" s="140"/>
    </row>
    <row r="754" spans="1:8" s="141" customFormat="1" ht="15.6" customHeight="1" x14ac:dyDescent="0.2">
      <c r="B754" s="140"/>
      <c r="C754" s="140"/>
      <c r="D754" s="140"/>
      <c r="E754" s="268"/>
      <c r="F754" s="268"/>
      <c r="G754" s="140"/>
      <c r="H754" s="140"/>
    </row>
    <row r="755" spans="1:8" s="141" customFormat="1" ht="15.75" customHeight="1" x14ac:dyDescent="0.2">
      <c r="A755" s="99" t="s">
        <v>1425</v>
      </c>
      <c r="B755" s="99" t="s">
        <v>1426</v>
      </c>
      <c r="C755" s="88"/>
      <c r="D755" s="93"/>
      <c r="E755" s="90"/>
      <c r="F755" s="90"/>
      <c r="G755" s="100"/>
      <c r="H755" s="100"/>
    </row>
    <row r="756" spans="1:8" s="141" customFormat="1" ht="15.95" customHeight="1" x14ac:dyDescent="0.2">
      <c r="A756" s="91" t="s">
        <v>53</v>
      </c>
      <c r="B756" s="91" t="s">
        <v>54</v>
      </c>
      <c r="C756" s="92" t="s">
        <v>55</v>
      </c>
      <c r="D756" s="94" t="s">
        <v>56</v>
      </c>
      <c r="E756" s="112" t="s">
        <v>57</v>
      </c>
      <c r="F756" s="95" t="s">
        <v>58</v>
      </c>
      <c r="G756" s="95" t="s">
        <v>59</v>
      </c>
      <c r="H756" s="95" t="s">
        <v>60</v>
      </c>
    </row>
    <row r="757" spans="1:8" s="141" customFormat="1" ht="15.95" customHeight="1" x14ac:dyDescent="0.2">
      <c r="A757" s="96">
        <f>1+COUNT(A$60:A756)</f>
        <v>584</v>
      </c>
      <c r="B757" s="101" t="s">
        <v>1427</v>
      </c>
      <c r="C757" s="88" t="s">
        <v>62</v>
      </c>
      <c r="D757" s="89">
        <v>10</v>
      </c>
      <c r="E757" s="127"/>
      <c r="F757" s="90">
        <f t="shared" ref="F757:F764" si="50">ROUND(D757*ROUND(E757,2),2)</f>
        <v>0</v>
      </c>
      <c r="G757" s="90"/>
      <c r="H757" s="90"/>
    </row>
    <row r="758" spans="1:8" s="141" customFormat="1" ht="15.95" customHeight="1" x14ac:dyDescent="0.2">
      <c r="A758" s="96">
        <f>1+COUNT(A$60:A757)</f>
        <v>585</v>
      </c>
      <c r="B758" s="101" t="s">
        <v>1428</v>
      </c>
      <c r="C758" s="88" t="s">
        <v>62</v>
      </c>
      <c r="D758" s="89">
        <v>8</v>
      </c>
      <c r="E758" s="127"/>
      <c r="F758" s="90">
        <f t="shared" si="50"/>
        <v>0</v>
      </c>
      <c r="G758" s="90"/>
      <c r="H758" s="90"/>
    </row>
    <row r="759" spans="1:8" s="141" customFormat="1" ht="15.95" customHeight="1" x14ac:dyDescent="0.2">
      <c r="A759" s="96">
        <f>1+COUNT(A$60:A758)</f>
        <v>586</v>
      </c>
      <c r="B759" s="101" t="s">
        <v>1429</v>
      </c>
      <c r="C759" s="88" t="s">
        <v>62</v>
      </c>
      <c r="D759" s="89">
        <v>6</v>
      </c>
      <c r="E759" s="127"/>
      <c r="F759" s="90">
        <f t="shared" si="50"/>
        <v>0</v>
      </c>
      <c r="G759" s="90"/>
      <c r="H759" s="90"/>
    </row>
    <row r="760" spans="1:8" s="141" customFormat="1" ht="15.95" customHeight="1" x14ac:dyDescent="0.2">
      <c r="A760" s="96">
        <f>1+COUNT(A$60:A759)</f>
        <v>587</v>
      </c>
      <c r="B760" s="101" t="s">
        <v>1430</v>
      </c>
      <c r="C760" s="88" t="s">
        <v>62</v>
      </c>
      <c r="D760" s="89">
        <v>4</v>
      </c>
      <c r="E760" s="127"/>
      <c r="F760" s="90">
        <f t="shared" si="50"/>
        <v>0</v>
      </c>
      <c r="G760" s="90"/>
      <c r="H760" s="90"/>
    </row>
    <row r="761" spans="1:8" s="141" customFormat="1" ht="15.95" customHeight="1" x14ac:dyDescent="0.2">
      <c r="A761" s="96">
        <f>1+COUNT(A$60:A760)</f>
        <v>588</v>
      </c>
      <c r="B761" s="101" t="s">
        <v>1431</v>
      </c>
      <c r="C761" s="88" t="s">
        <v>62</v>
      </c>
      <c r="D761" s="89">
        <v>4</v>
      </c>
      <c r="E761" s="127"/>
      <c r="F761" s="90">
        <f t="shared" si="50"/>
        <v>0</v>
      </c>
      <c r="G761" s="90"/>
      <c r="H761" s="90"/>
    </row>
    <row r="762" spans="1:8" s="141" customFormat="1" ht="15.95" customHeight="1" x14ac:dyDescent="0.2">
      <c r="A762" s="96">
        <f>1+COUNT(A$60:A761)</f>
        <v>589</v>
      </c>
      <c r="B762" s="101" t="s">
        <v>1432</v>
      </c>
      <c r="C762" s="88" t="s">
        <v>62</v>
      </c>
      <c r="D762" s="89">
        <v>6</v>
      </c>
      <c r="E762" s="127"/>
      <c r="F762" s="90">
        <f t="shared" si="50"/>
        <v>0</v>
      </c>
      <c r="G762" s="90"/>
      <c r="H762" s="90"/>
    </row>
    <row r="763" spans="1:8" s="141" customFormat="1" ht="15.95" customHeight="1" x14ac:dyDescent="0.2">
      <c r="A763" s="96">
        <f>1+COUNT(A$60:A762)</f>
        <v>590</v>
      </c>
      <c r="B763" s="101" t="s">
        <v>1433</v>
      </c>
      <c r="C763" s="88" t="s">
        <v>62</v>
      </c>
      <c r="D763" s="89">
        <v>8</v>
      </c>
      <c r="E763" s="127"/>
      <c r="F763" s="90">
        <f t="shared" si="50"/>
        <v>0</v>
      </c>
      <c r="G763" s="90"/>
      <c r="H763" s="90"/>
    </row>
    <row r="764" spans="1:8" s="141" customFormat="1" ht="15.95" customHeight="1" x14ac:dyDescent="0.2">
      <c r="A764" s="96">
        <f>1+COUNT(A$60:A763)</f>
        <v>591</v>
      </c>
      <c r="B764" s="101" t="s">
        <v>1434</v>
      </c>
      <c r="C764" s="88" t="s">
        <v>62</v>
      </c>
      <c r="D764" s="89">
        <v>2</v>
      </c>
      <c r="E764" s="127"/>
      <c r="F764" s="90">
        <f t="shared" si="50"/>
        <v>0</v>
      </c>
      <c r="G764" s="90"/>
      <c r="H764" s="90"/>
    </row>
    <row r="765" spans="1:8" s="141" customFormat="1" ht="15.95" customHeight="1" x14ac:dyDescent="0.2">
      <c r="B765" s="179"/>
      <c r="C765" s="178"/>
      <c r="D765" s="223"/>
      <c r="E765" s="224"/>
      <c r="F765" s="144"/>
    </row>
    <row r="766" spans="1:8" s="141" customFormat="1" ht="15.75" customHeight="1" x14ac:dyDescent="0.2">
      <c r="A766" s="99" t="s">
        <v>1435</v>
      </c>
      <c r="B766" s="99" t="s">
        <v>1436</v>
      </c>
      <c r="C766" s="88"/>
      <c r="D766" s="93"/>
      <c r="E766" s="90"/>
      <c r="F766" s="90"/>
      <c r="G766" s="100"/>
      <c r="H766" s="100"/>
    </row>
    <row r="767" spans="1:8" s="141" customFormat="1" ht="15.95" customHeight="1" x14ac:dyDescent="0.2">
      <c r="A767" s="91" t="s">
        <v>53</v>
      </c>
      <c r="B767" s="91" t="s">
        <v>54</v>
      </c>
      <c r="C767" s="92" t="s">
        <v>55</v>
      </c>
      <c r="D767" s="94" t="s">
        <v>56</v>
      </c>
      <c r="E767" s="112" t="s">
        <v>57</v>
      </c>
      <c r="F767" s="95" t="s">
        <v>58</v>
      </c>
      <c r="G767" s="95" t="s">
        <v>59</v>
      </c>
      <c r="H767" s="95" t="s">
        <v>60</v>
      </c>
    </row>
    <row r="768" spans="1:8" s="141" customFormat="1" ht="15.95" customHeight="1" x14ac:dyDescent="0.2">
      <c r="A768" s="96">
        <f>1+COUNT(A$60:A767)</f>
        <v>592</v>
      </c>
      <c r="B768" s="87" t="s">
        <v>1437</v>
      </c>
      <c r="C768" s="88" t="s">
        <v>62</v>
      </c>
      <c r="D768" s="89">
        <v>2</v>
      </c>
      <c r="E768" s="127"/>
      <c r="F768" s="90">
        <f t="shared" ref="F768:F770" si="51">ROUND(D768*ROUND(E768,2),2)</f>
        <v>0</v>
      </c>
      <c r="G768" s="90"/>
      <c r="H768" s="90"/>
    </row>
    <row r="769" spans="1:8" s="142" customFormat="1" ht="15.95" customHeight="1" x14ac:dyDescent="0.15">
      <c r="A769" s="96">
        <f>1+COUNT(A$60:A768)</f>
        <v>593</v>
      </c>
      <c r="B769" s="87" t="s">
        <v>1438</v>
      </c>
      <c r="C769" s="88" t="s">
        <v>62</v>
      </c>
      <c r="D769" s="89">
        <v>2</v>
      </c>
      <c r="E769" s="127"/>
      <c r="F769" s="90">
        <f t="shared" si="51"/>
        <v>0</v>
      </c>
      <c r="G769" s="90"/>
      <c r="H769" s="90"/>
    </row>
    <row r="770" spans="1:8" s="142" customFormat="1" ht="15.95" customHeight="1" x14ac:dyDescent="0.15">
      <c r="A770" s="96">
        <f>1+COUNT(A$60:A769)</f>
        <v>594</v>
      </c>
      <c r="B770" s="87" t="s">
        <v>1439</v>
      </c>
      <c r="C770" s="88" t="s">
        <v>62</v>
      </c>
      <c r="D770" s="89">
        <v>4</v>
      </c>
      <c r="E770" s="127"/>
      <c r="F770" s="90">
        <f t="shared" si="51"/>
        <v>0</v>
      </c>
      <c r="G770" s="90"/>
      <c r="H770" s="90"/>
    </row>
    <row r="771" spans="1:8" s="142" customFormat="1" ht="15.95" customHeight="1" x14ac:dyDescent="0.15">
      <c r="A771" s="96">
        <f>1+COUNT(A$60:A770)</f>
        <v>595</v>
      </c>
      <c r="B771" s="87" t="s">
        <v>1439</v>
      </c>
      <c r="C771" s="88" t="s">
        <v>62</v>
      </c>
      <c r="D771" s="89">
        <v>4</v>
      </c>
      <c r="E771" s="127"/>
      <c r="F771" s="90">
        <f t="shared" ref="F771" si="52">ROUND(D771*ROUND(E771,2),2)</f>
        <v>0</v>
      </c>
      <c r="G771" s="90"/>
      <c r="H771" s="90"/>
    </row>
    <row r="772" spans="1:8" s="142" customFormat="1" ht="47.25" customHeight="1" x14ac:dyDescent="0.15">
      <c r="B772" s="306" t="s">
        <v>1440</v>
      </c>
      <c r="C772" s="306"/>
      <c r="D772" s="306"/>
      <c r="E772" s="268"/>
      <c r="F772" s="268"/>
    </row>
    <row r="773" spans="1:8" s="142" customFormat="1" ht="15.6" customHeight="1" x14ac:dyDescent="0.2">
      <c r="A773" s="141"/>
      <c r="B773" s="179"/>
      <c r="C773" s="178"/>
      <c r="D773" s="143"/>
      <c r="E773" s="224"/>
      <c r="F773" s="144"/>
      <c r="G773" s="141"/>
      <c r="H773" s="141"/>
    </row>
    <row r="774" spans="1:8" s="141" customFormat="1" ht="15.95" customHeight="1" x14ac:dyDescent="0.2">
      <c r="A774" s="99" t="s">
        <v>1441</v>
      </c>
      <c r="B774" s="99" t="s">
        <v>1442</v>
      </c>
      <c r="C774" s="88"/>
      <c r="D774" s="93"/>
      <c r="E774" s="90"/>
      <c r="F774" s="90"/>
      <c r="G774" s="100"/>
      <c r="H774" s="100"/>
    </row>
    <row r="775" spans="1:8" s="141" customFormat="1" ht="15.95" customHeight="1" x14ac:dyDescent="0.2">
      <c r="A775" s="91" t="s">
        <v>53</v>
      </c>
      <c r="B775" s="91" t="s">
        <v>54</v>
      </c>
      <c r="C775" s="92" t="s">
        <v>55</v>
      </c>
      <c r="D775" s="94" t="s">
        <v>56</v>
      </c>
      <c r="E775" s="112" t="s">
        <v>57</v>
      </c>
      <c r="F775" s="95" t="s">
        <v>58</v>
      </c>
      <c r="G775" s="95" t="s">
        <v>59</v>
      </c>
      <c r="H775" s="95" t="s">
        <v>60</v>
      </c>
    </row>
    <row r="776" spans="1:8" s="141" customFormat="1" ht="15.95" customHeight="1" x14ac:dyDescent="0.2">
      <c r="A776" s="96">
        <f>1+COUNT(A$60:A775)</f>
        <v>596</v>
      </c>
      <c r="B776" s="87" t="s">
        <v>1443</v>
      </c>
      <c r="C776" s="88" t="s">
        <v>62</v>
      </c>
      <c r="D776" s="89">
        <v>1</v>
      </c>
      <c r="E776" s="127"/>
      <c r="F776" s="90">
        <f t="shared" ref="F776:F787" si="53">ROUND(D776*ROUND(E776,2),2)</f>
        <v>0</v>
      </c>
      <c r="G776" s="90"/>
      <c r="H776" s="90"/>
    </row>
    <row r="777" spans="1:8" s="142" customFormat="1" ht="15.95" customHeight="1" x14ac:dyDescent="0.15">
      <c r="A777" s="96">
        <f>1+COUNT(A$60:A776)</f>
        <v>597</v>
      </c>
      <c r="B777" s="87" t="s">
        <v>1444</v>
      </c>
      <c r="C777" s="88" t="s">
        <v>62</v>
      </c>
      <c r="D777" s="89">
        <v>4</v>
      </c>
      <c r="E777" s="127"/>
      <c r="F777" s="90">
        <f t="shared" si="53"/>
        <v>0</v>
      </c>
      <c r="G777" s="90"/>
      <c r="H777" s="90"/>
    </row>
    <row r="778" spans="1:8" s="142" customFormat="1" ht="15.95" customHeight="1" x14ac:dyDescent="0.15">
      <c r="A778" s="96">
        <f>1+COUNT(A$60:A777)</f>
        <v>598</v>
      </c>
      <c r="B778" s="87" t="s">
        <v>1445</v>
      </c>
      <c r="C778" s="88" t="s">
        <v>62</v>
      </c>
      <c r="D778" s="89">
        <v>2</v>
      </c>
      <c r="E778" s="127"/>
      <c r="F778" s="90">
        <f t="shared" si="53"/>
        <v>0</v>
      </c>
      <c r="G778" s="90"/>
      <c r="H778" s="90"/>
    </row>
    <row r="779" spans="1:8" s="142" customFormat="1" ht="15.95" customHeight="1" x14ac:dyDescent="0.15">
      <c r="A779" s="96">
        <f>1+COUNT(A$60:A778)</f>
        <v>599</v>
      </c>
      <c r="B779" s="87" t="s">
        <v>1446</v>
      </c>
      <c r="C779" s="88" t="s">
        <v>62</v>
      </c>
      <c r="D779" s="89">
        <v>1</v>
      </c>
      <c r="E779" s="127"/>
      <c r="F779" s="90">
        <f t="shared" si="53"/>
        <v>0</v>
      </c>
      <c r="G779" s="90"/>
      <c r="H779" s="90"/>
    </row>
    <row r="780" spans="1:8" s="142" customFormat="1" ht="15.95" customHeight="1" x14ac:dyDescent="0.15">
      <c r="A780" s="96">
        <f>1+COUNT(A$60:A779)</f>
        <v>600</v>
      </c>
      <c r="B780" s="87" t="s">
        <v>1447</v>
      </c>
      <c r="C780" s="88" t="s">
        <v>62</v>
      </c>
      <c r="D780" s="89">
        <v>2</v>
      </c>
      <c r="E780" s="127"/>
      <c r="F780" s="90">
        <f t="shared" si="53"/>
        <v>0</v>
      </c>
      <c r="G780" s="90"/>
      <c r="H780" s="90"/>
    </row>
    <row r="781" spans="1:8" s="142" customFormat="1" ht="15.95" customHeight="1" x14ac:dyDescent="0.15">
      <c r="A781" s="96">
        <f>1+COUNT(A$60:A780)</f>
        <v>601</v>
      </c>
      <c r="B781" s="87" t="s">
        <v>1448</v>
      </c>
      <c r="C781" s="88" t="s">
        <v>62</v>
      </c>
      <c r="D781" s="89">
        <v>2</v>
      </c>
      <c r="E781" s="127"/>
      <c r="F781" s="90">
        <f t="shared" si="53"/>
        <v>0</v>
      </c>
      <c r="G781" s="90"/>
      <c r="H781" s="90"/>
    </row>
    <row r="782" spans="1:8" s="142" customFormat="1" ht="15.95" customHeight="1" x14ac:dyDescent="0.15">
      <c r="A782" s="96">
        <f>1+COUNT(A$60:A781)</f>
        <v>602</v>
      </c>
      <c r="B782" s="87" t="s">
        <v>1449</v>
      </c>
      <c r="C782" s="88" t="s">
        <v>62</v>
      </c>
      <c r="D782" s="89">
        <v>8</v>
      </c>
      <c r="E782" s="127"/>
      <c r="F782" s="90">
        <f t="shared" si="53"/>
        <v>0</v>
      </c>
      <c r="G782" s="90"/>
      <c r="H782" s="90"/>
    </row>
    <row r="783" spans="1:8" s="142" customFormat="1" ht="15.95" customHeight="1" x14ac:dyDescent="0.15">
      <c r="A783" s="96">
        <f>1+COUNT(A$60:A782)</f>
        <v>603</v>
      </c>
      <c r="B783" s="87" t="s">
        <v>1450</v>
      </c>
      <c r="C783" s="88" t="s">
        <v>62</v>
      </c>
      <c r="D783" s="89">
        <v>10</v>
      </c>
      <c r="E783" s="127"/>
      <c r="F783" s="90">
        <f t="shared" si="53"/>
        <v>0</v>
      </c>
      <c r="G783" s="90"/>
      <c r="H783" s="90"/>
    </row>
    <row r="784" spans="1:8" s="142" customFormat="1" ht="15.95" customHeight="1" x14ac:dyDescent="0.15">
      <c r="A784" s="96">
        <f>1+COUNT(A$60:A783)</f>
        <v>604</v>
      </c>
      <c r="B784" s="87" t="s">
        <v>1451</v>
      </c>
      <c r="C784" s="88" t="s">
        <v>62</v>
      </c>
      <c r="D784" s="89">
        <v>2</v>
      </c>
      <c r="E784" s="127"/>
      <c r="F784" s="90">
        <f t="shared" si="53"/>
        <v>0</v>
      </c>
      <c r="G784" s="90"/>
      <c r="H784" s="90"/>
    </row>
    <row r="785" spans="1:8" s="142" customFormat="1" ht="15.95" customHeight="1" x14ac:dyDescent="0.15">
      <c r="A785" s="96">
        <f>1+COUNT(A$60:A784)</f>
        <v>605</v>
      </c>
      <c r="B785" s="87" t="s">
        <v>1452</v>
      </c>
      <c r="C785" s="88" t="s">
        <v>62</v>
      </c>
      <c r="D785" s="89">
        <v>2</v>
      </c>
      <c r="E785" s="127"/>
      <c r="F785" s="90">
        <f t="shared" si="53"/>
        <v>0</v>
      </c>
      <c r="G785" s="90"/>
      <c r="H785" s="90"/>
    </row>
    <row r="786" spans="1:8" s="142" customFormat="1" ht="15.95" customHeight="1" x14ac:dyDescent="0.15">
      <c r="A786" s="96">
        <f>1+COUNT(A$60:A785)</f>
        <v>606</v>
      </c>
      <c r="B786" s="87" t="s">
        <v>1453</v>
      </c>
      <c r="C786" s="88" t="s">
        <v>62</v>
      </c>
      <c r="D786" s="89">
        <v>2</v>
      </c>
      <c r="E786" s="127"/>
      <c r="F786" s="90">
        <f t="shared" si="53"/>
        <v>0</v>
      </c>
      <c r="G786" s="90"/>
      <c r="H786" s="90"/>
    </row>
    <row r="787" spans="1:8" s="142" customFormat="1" ht="15.95" customHeight="1" x14ac:dyDescent="0.15">
      <c r="A787" s="96">
        <f>1+COUNT(A$60:A786)</f>
        <v>607</v>
      </c>
      <c r="B787" s="87" t="s">
        <v>1454</v>
      </c>
      <c r="C787" s="88" t="s">
        <v>62</v>
      </c>
      <c r="D787" s="89">
        <v>2</v>
      </c>
      <c r="E787" s="127"/>
      <c r="F787" s="90">
        <f t="shared" si="53"/>
        <v>0</v>
      </c>
      <c r="G787" s="90"/>
      <c r="H787" s="90"/>
    </row>
    <row r="788" spans="1:8" s="142" customFormat="1" ht="34.35" customHeight="1" x14ac:dyDescent="0.15">
      <c r="B788" s="306" t="s">
        <v>1455</v>
      </c>
      <c r="C788" s="306"/>
      <c r="D788" s="306"/>
      <c r="E788" s="268"/>
      <c r="F788" s="268"/>
    </row>
    <row r="789" spans="1:8" s="142" customFormat="1" ht="15.6" customHeight="1" x14ac:dyDescent="0.2">
      <c r="A789" s="141"/>
      <c r="B789" s="179"/>
      <c r="C789" s="178"/>
      <c r="D789" s="143"/>
      <c r="E789" s="224"/>
      <c r="F789" s="144"/>
      <c r="G789" s="141"/>
      <c r="H789" s="141"/>
    </row>
    <row r="790" spans="1:8" s="142" customFormat="1" ht="15.95" customHeight="1" x14ac:dyDescent="0.2">
      <c r="A790" s="99" t="s">
        <v>1456</v>
      </c>
      <c r="B790" s="99" t="s">
        <v>1457</v>
      </c>
      <c r="C790" s="88"/>
      <c r="D790" s="93"/>
      <c r="E790" s="90"/>
      <c r="F790" s="90"/>
      <c r="G790" s="100"/>
      <c r="H790" s="100"/>
    </row>
    <row r="791" spans="1:8" s="141" customFormat="1" ht="15.95" customHeight="1" x14ac:dyDescent="0.2">
      <c r="A791" s="91" t="s">
        <v>53</v>
      </c>
      <c r="B791" s="91" t="s">
        <v>54</v>
      </c>
      <c r="C791" s="92" t="s">
        <v>55</v>
      </c>
      <c r="D791" s="94" t="s">
        <v>56</v>
      </c>
      <c r="E791" s="112" t="s">
        <v>57</v>
      </c>
      <c r="F791" s="95" t="s">
        <v>58</v>
      </c>
      <c r="G791" s="95" t="s">
        <v>59</v>
      </c>
      <c r="H791" s="95" t="s">
        <v>60</v>
      </c>
    </row>
    <row r="792" spans="1:8" s="141" customFormat="1" ht="15.95" customHeight="1" x14ac:dyDescent="0.2">
      <c r="A792" s="96">
        <f>1+COUNT(A$60:A791)</f>
        <v>608</v>
      </c>
      <c r="B792" s="87" t="s">
        <v>1458</v>
      </c>
      <c r="C792" s="88" t="s">
        <v>62</v>
      </c>
      <c r="D792" s="102">
        <v>2</v>
      </c>
      <c r="E792" s="127"/>
      <c r="F792" s="90">
        <f t="shared" ref="F792:F806" si="54">ROUND(D792*ROUND(E792,2),2)</f>
        <v>0</v>
      </c>
      <c r="G792" s="90"/>
      <c r="H792" s="90"/>
    </row>
    <row r="793" spans="1:8" s="142" customFormat="1" ht="15.95" customHeight="1" x14ac:dyDescent="0.15">
      <c r="A793" s="96">
        <f>1+COUNT(A$60:A792)</f>
        <v>609</v>
      </c>
      <c r="B793" s="87" t="s">
        <v>1459</v>
      </c>
      <c r="C793" s="88" t="s">
        <v>62</v>
      </c>
      <c r="D793" s="102">
        <v>1</v>
      </c>
      <c r="E793" s="127"/>
      <c r="F793" s="90">
        <f t="shared" si="54"/>
        <v>0</v>
      </c>
      <c r="G793" s="90"/>
      <c r="H793" s="90"/>
    </row>
    <row r="794" spans="1:8" s="142" customFormat="1" ht="15.95" customHeight="1" x14ac:dyDescent="0.15">
      <c r="A794" s="96">
        <f>1+COUNT(A$60:A793)</f>
        <v>610</v>
      </c>
      <c r="B794" s="87" t="s">
        <v>1460</v>
      </c>
      <c r="C794" s="88" t="s">
        <v>62</v>
      </c>
      <c r="D794" s="102">
        <v>2</v>
      </c>
      <c r="E794" s="127"/>
      <c r="F794" s="90">
        <f t="shared" si="54"/>
        <v>0</v>
      </c>
      <c r="G794" s="90"/>
      <c r="H794" s="90"/>
    </row>
    <row r="795" spans="1:8" s="142" customFormat="1" ht="15.95" customHeight="1" x14ac:dyDescent="0.15">
      <c r="A795" s="96">
        <f>1+COUNT(A$60:A794)</f>
        <v>611</v>
      </c>
      <c r="B795" s="87" t="s">
        <v>1461</v>
      </c>
      <c r="C795" s="88" t="s">
        <v>62</v>
      </c>
      <c r="D795" s="102">
        <v>1</v>
      </c>
      <c r="E795" s="127"/>
      <c r="F795" s="90">
        <f t="shared" si="54"/>
        <v>0</v>
      </c>
      <c r="G795" s="90"/>
      <c r="H795" s="90"/>
    </row>
    <row r="796" spans="1:8" s="142" customFormat="1" ht="15.95" customHeight="1" x14ac:dyDescent="0.15">
      <c r="A796" s="96">
        <f>1+COUNT(A$60:A795)</f>
        <v>612</v>
      </c>
      <c r="B796" s="87" t="s">
        <v>1462</v>
      </c>
      <c r="C796" s="88" t="s">
        <v>62</v>
      </c>
      <c r="D796" s="102">
        <v>1</v>
      </c>
      <c r="E796" s="127"/>
      <c r="F796" s="90">
        <f t="shared" si="54"/>
        <v>0</v>
      </c>
      <c r="G796" s="90"/>
      <c r="H796" s="90"/>
    </row>
    <row r="797" spans="1:8" s="142" customFormat="1" ht="15.95" customHeight="1" x14ac:dyDescent="0.15">
      <c r="A797" s="96">
        <f>1+COUNT(A$60:A796)</f>
        <v>613</v>
      </c>
      <c r="B797" s="87" t="s">
        <v>1558</v>
      </c>
      <c r="C797" s="88" t="s">
        <v>62</v>
      </c>
      <c r="D797" s="102">
        <v>1</v>
      </c>
      <c r="E797" s="127"/>
      <c r="F797" s="90">
        <f t="shared" si="54"/>
        <v>0</v>
      </c>
      <c r="G797" s="90"/>
      <c r="H797" s="90"/>
    </row>
    <row r="798" spans="1:8" s="142" customFormat="1" ht="15.95" customHeight="1" x14ac:dyDescent="0.15">
      <c r="A798" s="96">
        <f>1+COUNT(A$60:A797)</f>
        <v>614</v>
      </c>
      <c r="B798" s="87" t="s">
        <v>1566</v>
      </c>
      <c r="C798" s="88" t="s">
        <v>62</v>
      </c>
      <c r="D798" s="102">
        <v>1</v>
      </c>
      <c r="E798" s="127"/>
      <c r="F798" s="90">
        <f t="shared" si="54"/>
        <v>0</v>
      </c>
      <c r="G798" s="90"/>
      <c r="H798" s="90"/>
    </row>
    <row r="799" spans="1:8" s="142" customFormat="1" ht="15.95" customHeight="1" x14ac:dyDescent="0.15">
      <c r="A799" s="96">
        <f>1+COUNT(A$60:A798)</f>
        <v>615</v>
      </c>
      <c r="B799" s="87" t="s">
        <v>1559</v>
      </c>
      <c r="C799" s="88" t="s">
        <v>62</v>
      </c>
      <c r="D799" s="102">
        <v>1</v>
      </c>
      <c r="E799" s="127"/>
      <c r="F799" s="90">
        <f>ROUND(D799*ROUND(E799,2),2)</f>
        <v>0</v>
      </c>
      <c r="G799" s="90"/>
      <c r="H799" s="90"/>
    </row>
    <row r="800" spans="1:8" s="142" customFormat="1" ht="15.95" customHeight="1" x14ac:dyDescent="0.15">
      <c r="A800" s="96">
        <f>1+COUNT(A$60:A799)</f>
        <v>616</v>
      </c>
      <c r="B800" s="208" t="s">
        <v>1701</v>
      </c>
      <c r="C800" s="214" t="s">
        <v>62</v>
      </c>
      <c r="D800" s="225">
        <v>1</v>
      </c>
      <c r="E800" s="289"/>
      <c r="F800" s="90">
        <f t="shared" ref="F800:F803" si="55">ROUND(D800*ROUND(E800,2),2)</f>
        <v>0</v>
      </c>
      <c r="G800" s="163"/>
      <c r="H800" s="163"/>
    </row>
    <row r="801" spans="1:8" s="142" customFormat="1" ht="15.95" customHeight="1" x14ac:dyDescent="0.15">
      <c r="A801" s="96">
        <f>1+COUNT(A$60:A800)</f>
        <v>617</v>
      </c>
      <c r="B801" s="87" t="s">
        <v>1463</v>
      </c>
      <c r="C801" s="88" t="s">
        <v>62</v>
      </c>
      <c r="D801" s="102">
        <v>1</v>
      </c>
      <c r="E801" s="127"/>
      <c r="F801" s="90">
        <f t="shared" si="55"/>
        <v>0</v>
      </c>
      <c r="G801" s="90"/>
      <c r="H801" s="90"/>
    </row>
    <row r="802" spans="1:8" s="142" customFormat="1" ht="15.95" customHeight="1" x14ac:dyDescent="0.15">
      <c r="A802" s="96">
        <f>1+COUNT(A$60:A801)</f>
        <v>618</v>
      </c>
      <c r="B802" s="87" t="s">
        <v>1464</v>
      </c>
      <c r="C802" s="88" t="s">
        <v>62</v>
      </c>
      <c r="D802" s="102">
        <v>1</v>
      </c>
      <c r="E802" s="127"/>
      <c r="F802" s="90">
        <f t="shared" si="55"/>
        <v>0</v>
      </c>
      <c r="G802" s="90"/>
      <c r="H802" s="90"/>
    </row>
    <row r="803" spans="1:8" s="142" customFormat="1" ht="15.95" customHeight="1" x14ac:dyDescent="0.15">
      <c r="A803" s="96">
        <f>1+COUNT(A$60:A802)</f>
        <v>619</v>
      </c>
      <c r="B803" s="87" t="s">
        <v>1465</v>
      </c>
      <c r="C803" s="88" t="s">
        <v>62</v>
      </c>
      <c r="D803" s="102">
        <v>1</v>
      </c>
      <c r="E803" s="127"/>
      <c r="F803" s="90">
        <f t="shared" si="55"/>
        <v>0</v>
      </c>
      <c r="G803" s="90"/>
      <c r="H803" s="90"/>
    </row>
    <row r="804" spans="1:8" s="142" customFormat="1" ht="15.95" customHeight="1" x14ac:dyDescent="0.15">
      <c r="A804" s="96">
        <f>1+COUNT(A$60:A803)</f>
        <v>620</v>
      </c>
      <c r="B804" s="87" t="s">
        <v>1466</v>
      </c>
      <c r="C804" s="88" t="s">
        <v>62</v>
      </c>
      <c r="D804" s="102">
        <v>1</v>
      </c>
      <c r="E804" s="127"/>
      <c r="F804" s="90">
        <f t="shared" si="54"/>
        <v>0</v>
      </c>
      <c r="G804" s="90"/>
      <c r="H804" s="90"/>
    </row>
    <row r="805" spans="1:8" s="142" customFormat="1" ht="15.95" customHeight="1" x14ac:dyDescent="0.15">
      <c r="A805" s="96">
        <f>1+COUNT(A$60:A804)</f>
        <v>621</v>
      </c>
      <c r="B805" s="87" t="s">
        <v>1467</v>
      </c>
      <c r="C805" s="88" t="s">
        <v>62</v>
      </c>
      <c r="D805" s="102">
        <v>1</v>
      </c>
      <c r="E805" s="127"/>
      <c r="F805" s="90">
        <f t="shared" si="54"/>
        <v>0</v>
      </c>
      <c r="G805" s="90"/>
      <c r="H805" s="90"/>
    </row>
    <row r="806" spans="1:8" s="142" customFormat="1" ht="15.95" customHeight="1" x14ac:dyDescent="0.15">
      <c r="A806" s="96">
        <f>1+COUNT(A$60:A805)</f>
        <v>622</v>
      </c>
      <c r="B806" s="87" t="s">
        <v>1468</v>
      </c>
      <c r="C806" s="88" t="s">
        <v>62</v>
      </c>
      <c r="D806" s="102">
        <v>1</v>
      </c>
      <c r="E806" s="127"/>
      <c r="F806" s="90">
        <f t="shared" si="54"/>
        <v>0</v>
      </c>
      <c r="G806" s="90"/>
      <c r="H806" s="90"/>
    </row>
    <row r="807" spans="1:8" s="142" customFormat="1" ht="108" customHeight="1" x14ac:dyDescent="0.15">
      <c r="B807" s="306" t="s">
        <v>1469</v>
      </c>
      <c r="C807" s="306"/>
      <c r="D807" s="306"/>
      <c r="E807" s="268"/>
      <c r="F807" s="268"/>
    </row>
    <row r="808" spans="1:8" s="142" customFormat="1" ht="15.6" customHeight="1" x14ac:dyDescent="0.2">
      <c r="A808" s="141"/>
      <c r="B808" s="179"/>
      <c r="C808" s="178"/>
      <c r="D808" s="143"/>
      <c r="E808" s="224"/>
      <c r="F808" s="144"/>
      <c r="G808" s="141"/>
      <c r="H808" s="141"/>
    </row>
    <row r="809" spans="1:8" s="141" customFormat="1" ht="15.95" customHeight="1" x14ac:dyDescent="0.2">
      <c r="A809" s="99" t="s">
        <v>1470</v>
      </c>
      <c r="B809" s="99" t="s">
        <v>1471</v>
      </c>
      <c r="C809" s="88"/>
      <c r="D809" s="93"/>
      <c r="E809" s="90"/>
      <c r="F809" s="90"/>
      <c r="G809" s="100"/>
      <c r="H809" s="100"/>
    </row>
    <row r="810" spans="1:8" s="141" customFormat="1" ht="15.95" customHeight="1" x14ac:dyDescent="0.2">
      <c r="A810" s="91" t="s">
        <v>53</v>
      </c>
      <c r="B810" s="91" t="s">
        <v>54</v>
      </c>
      <c r="C810" s="92" t="s">
        <v>55</v>
      </c>
      <c r="D810" s="94" t="s">
        <v>56</v>
      </c>
      <c r="E810" s="112" t="s">
        <v>57</v>
      </c>
      <c r="F810" s="95" t="s">
        <v>58</v>
      </c>
      <c r="G810" s="95" t="s">
        <v>59</v>
      </c>
      <c r="H810" s="95" t="s">
        <v>60</v>
      </c>
    </row>
    <row r="811" spans="1:8" s="141" customFormat="1" ht="15.95" customHeight="1" x14ac:dyDescent="0.2">
      <c r="A811" s="96">
        <f>1+COUNT(A$60:A810)</f>
        <v>623</v>
      </c>
      <c r="B811" s="103" t="s">
        <v>1472</v>
      </c>
      <c r="C811" s="88" t="s">
        <v>62</v>
      </c>
      <c r="D811" s="102">
        <v>2</v>
      </c>
      <c r="E811" s="127"/>
      <c r="F811" s="90">
        <f t="shared" ref="F811:F815" si="56">ROUND(D811*ROUND(E811,2),2)</f>
        <v>0</v>
      </c>
      <c r="G811" s="90"/>
      <c r="H811" s="90"/>
    </row>
    <row r="812" spans="1:8" s="142" customFormat="1" ht="15.95" customHeight="1" x14ac:dyDescent="0.15">
      <c r="A812" s="96">
        <f>1+COUNT(A$60:A811)</f>
        <v>624</v>
      </c>
      <c r="B812" s="103" t="s">
        <v>1473</v>
      </c>
      <c r="C812" s="88" t="s">
        <v>62</v>
      </c>
      <c r="D812" s="102">
        <v>1</v>
      </c>
      <c r="E812" s="127"/>
      <c r="F812" s="90">
        <f t="shared" si="56"/>
        <v>0</v>
      </c>
      <c r="G812" s="90"/>
      <c r="H812" s="90"/>
    </row>
    <row r="813" spans="1:8" s="142" customFormat="1" ht="15.95" customHeight="1" x14ac:dyDescent="0.15">
      <c r="A813" s="96">
        <f>1+COUNT(A$60:A812)</f>
        <v>625</v>
      </c>
      <c r="B813" s="103" t="s">
        <v>1474</v>
      </c>
      <c r="C813" s="88" t="s">
        <v>62</v>
      </c>
      <c r="D813" s="102">
        <v>1</v>
      </c>
      <c r="E813" s="127"/>
      <c r="F813" s="90">
        <f t="shared" si="56"/>
        <v>0</v>
      </c>
      <c r="G813" s="90"/>
      <c r="H813" s="90"/>
    </row>
    <row r="814" spans="1:8" s="142" customFormat="1" ht="15.95" customHeight="1" x14ac:dyDescent="0.15">
      <c r="A814" s="96">
        <f>1+COUNT(A$60:A813)</f>
        <v>626</v>
      </c>
      <c r="B814" s="103" t="s">
        <v>1475</v>
      </c>
      <c r="C814" s="88" t="s">
        <v>62</v>
      </c>
      <c r="D814" s="102">
        <v>1</v>
      </c>
      <c r="E814" s="127"/>
      <c r="F814" s="90">
        <f t="shared" si="56"/>
        <v>0</v>
      </c>
      <c r="G814" s="90"/>
      <c r="H814" s="90"/>
    </row>
    <row r="815" spans="1:8" s="142" customFormat="1" ht="15.95" customHeight="1" x14ac:dyDescent="0.15">
      <c r="A815" s="96">
        <f>1+COUNT(A$60:A814)</f>
        <v>627</v>
      </c>
      <c r="B815" s="103" t="s">
        <v>1476</v>
      </c>
      <c r="C815" s="88" t="s">
        <v>62</v>
      </c>
      <c r="D815" s="102">
        <v>1</v>
      </c>
      <c r="E815" s="127"/>
      <c r="F815" s="90">
        <f t="shared" si="56"/>
        <v>0</v>
      </c>
      <c r="G815" s="90"/>
      <c r="H815" s="90"/>
    </row>
    <row r="816" spans="1:8" s="142" customFormat="1" ht="15.95" customHeight="1" x14ac:dyDescent="0.2">
      <c r="A816" s="141"/>
      <c r="C816" s="143"/>
      <c r="D816" s="143"/>
      <c r="E816" s="259"/>
      <c r="F816" s="144"/>
      <c r="G816" s="144"/>
      <c r="H816" s="144"/>
    </row>
    <row r="817" spans="1:8" s="142" customFormat="1" ht="15.6" customHeight="1" x14ac:dyDescent="0.2">
      <c r="A817" s="141"/>
      <c r="B817" s="179"/>
      <c r="C817" s="178"/>
      <c r="D817" s="143"/>
      <c r="E817" s="224"/>
      <c r="F817" s="144"/>
      <c r="G817" s="141"/>
      <c r="H817" s="141"/>
    </row>
    <row r="818" spans="1:8" s="141" customFormat="1" ht="15.95" customHeight="1" x14ac:dyDescent="0.2">
      <c r="A818" s="99" t="s">
        <v>1477</v>
      </c>
      <c r="B818" s="99" t="s">
        <v>1478</v>
      </c>
      <c r="C818" s="88"/>
      <c r="D818" s="93"/>
      <c r="E818" s="90"/>
      <c r="F818" s="90"/>
      <c r="G818" s="100"/>
      <c r="H818" s="100"/>
    </row>
    <row r="819" spans="1:8" s="141" customFormat="1" ht="15.95" customHeight="1" x14ac:dyDescent="0.2">
      <c r="A819" s="91" t="s">
        <v>53</v>
      </c>
      <c r="B819" s="91" t="s">
        <v>54</v>
      </c>
      <c r="C819" s="92" t="s">
        <v>55</v>
      </c>
      <c r="D819" s="94" t="s">
        <v>56</v>
      </c>
      <c r="E819" s="112" t="s">
        <v>57</v>
      </c>
      <c r="F819" s="95" t="s">
        <v>58</v>
      </c>
      <c r="G819" s="95" t="s">
        <v>59</v>
      </c>
      <c r="H819" s="95" t="s">
        <v>60</v>
      </c>
    </row>
    <row r="820" spans="1:8" s="141" customFormat="1" ht="15.95" customHeight="1" x14ac:dyDescent="0.2">
      <c r="A820" s="96">
        <f>1+COUNT(A$60:A819)</f>
        <v>628</v>
      </c>
      <c r="B820" s="87" t="s">
        <v>1479</v>
      </c>
      <c r="C820" s="88" t="s">
        <v>62</v>
      </c>
      <c r="D820" s="89">
        <v>1</v>
      </c>
      <c r="E820" s="127"/>
      <c r="F820" s="90">
        <f t="shared" ref="F820:F827" si="57">ROUND(D820*ROUND(E820,2),2)</f>
        <v>0</v>
      </c>
      <c r="G820" s="90"/>
      <c r="H820" s="90"/>
    </row>
    <row r="821" spans="1:8" s="141" customFormat="1" ht="15.95" customHeight="1" x14ac:dyDescent="0.2">
      <c r="A821" s="96">
        <f>1+COUNT(A$60:A820)</f>
        <v>629</v>
      </c>
      <c r="B821" s="87" t="s">
        <v>1480</v>
      </c>
      <c r="C821" s="88" t="s">
        <v>62</v>
      </c>
      <c r="D821" s="89">
        <v>1</v>
      </c>
      <c r="E821" s="127"/>
      <c r="F821" s="90">
        <f t="shared" si="57"/>
        <v>0</v>
      </c>
      <c r="G821" s="90"/>
      <c r="H821" s="90"/>
    </row>
    <row r="822" spans="1:8" s="141" customFormat="1" ht="15.95" customHeight="1" x14ac:dyDescent="0.2">
      <c r="A822" s="96">
        <f>1+COUNT(A$60:A821)</f>
        <v>630</v>
      </c>
      <c r="B822" s="87" t="s">
        <v>1481</v>
      </c>
      <c r="C822" s="88" t="s">
        <v>62</v>
      </c>
      <c r="D822" s="89">
        <v>1</v>
      </c>
      <c r="E822" s="127"/>
      <c r="F822" s="90">
        <f t="shared" si="57"/>
        <v>0</v>
      </c>
      <c r="G822" s="90"/>
      <c r="H822" s="90"/>
    </row>
    <row r="823" spans="1:8" s="141" customFormat="1" ht="15.95" customHeight="1" x14ac:dyDescent="0.2">
      <c r="A823" s="96">
        <f>1+COUNT(A$60:A822)</f>
        <v>631</v>
      </c>
      <c r="B823" s="87" t="s">
        <v>1482</v>
      </c>
      <c r="C823" s="88" t="s">
        <v>62</v>
      </c>
      <c r="D823" s="89">
        <v>1</v>
      </c>
      <c r="E823" s="127"/>
      <c r="F823" s="90">
        <f t="shared" si="57"/>
        <v>0</v>
      </c>
      <c r="G823" s="90"/>
      <c r="H823" s="90"/>
    </row>
    <row r="824" spans="1:8" s="141" customFormat="1" ht="15.95" customHeight="1" x14ac:dyDescent="0.2">
      <c r="A824" s="96">
        <f>1+COUNT(A$60:A823)</f>
        <v>632</v>
      </c>
      <c r="B824" s="87" t="s">
        <v>1483</v>
      </c>
      <c r="C824" s="88" t="s">
        <v>62</v>
      </c>
      <c r="D824" s="89">
        <v>1</v>
      </c>
      <c r="E824" s="127"/>
      <c r="F824" s="90">
        <f t="shared" si="57"/>
        <v>0</v>
      </c>
      <c r="G824" s="90"/>
      <c r="H824" s="90"/>
    </row>
    <row r="825" spans="1:8" s="141" customFormat="1" ht="15.95" customHeight="1" x14ac:dyDescent="0.2">
      <c r="A825" s="96">
        <f>1+COUNT(A$60:A824)</f>
        <v>633</v>
      </c>
      <c r="B825" s="87" t="s">
        <v>1484</v>
      </c>
      <c r="C825" s="88" t="s">
        <v>62</v>
      </c>
      <c r="D825" s="89">
        <v>1</v>
      </c>
      <c r="E825" s="127"/>
      <c r="F825" s="90">
        <f t="shared" si="57"/>
        <v>0</v>
      </c>
      <c r="G825" s="90"/>
      <c r="H825" s="90"/>
    </row>
    <row r="826" spans="1:8" s="141" customFormat="1" ht="15.95" customHeight="1" x14ac:dyDescent="0.2">
      <c r="A826" s="96">
        <f>1+COUNT(A$60:A825)</f>
        <v>634</v>
      </c>
      <c r="B826" s="87" t="s">
        <v>1485</v>
      </c>
      <c r="C826" s="88" t="s">
        <v>62</v>
      </c>
      <c r="D826" s="89">
        <v>1</v>
      </c>
      <c r="E826" s="127"/>
      <c r="F826" s="90">
        <f t="shared" si="57"/>
        <v>0</v>
      </c>
      <c r="G826" s="90"/>
      <c r="H826" s="90"/>
    </row>
    <row r="827" spans="1:8" s="141" customFormat="1" ht="15.95" customHeight="1" x14ac:dyDescent="0.2">
      <c r="A827" s="96">
        <f>1+COUNT(A$60:A826)</f>
        <v>635</v>
      </c>
      <c r="B827" s="87" t="s">
        <v>1486</v>
      </c>
      <c r="C827" s="88" t="s">
        <v>62</v>
      </c>
      <c r="D827" s="89">
        <v>1</v>
      </c>
      <c r="E827" s="127"/>
      <c r="F827" s="90">
        <f t="shared" si="57"/>
        <v>0</v>
      </c>
      <c r="G827" s="90"/>
      <c r="H827" s="90"/>
    </row>
    <row r="828" spans="1:8" s="141" customFormat="1" ht="33" customHeight="1" x14ac:dyDescent="0.2">
      <c r="B828" s="305" t="s">
        <v>1487</v>
      </c>
      <c r="C828" s="305"/>
      <c r="D828" s="305"/>
      <c r="E828" s="266"/>
      <c r="F828" s="266"/>
    </row>
    <row r="829" spans="1:8" s="141" customFormat="1" ht="43.9" customHeight="1" x14ac:dyDescent="0.2">
      <c r="B829" s="305" t="s">
        <v>1488</v>
      </c>
      <c r="C829" s="305"/>
      <c r="D829" s="305"/>
      <c r="E829" s="266"/>
      <c r="F829" s="266"/>
    </row>
    <row r="830" spans="1:8" s="141" customFormat="1" ht="16.350000000000001" customHeight="1" x14ac:dyDescent="0.2">
      <c r="B830" s="305" t="s">
        <v>1489</v>
      </c>
      <c r="C830" s="305"/>
      <c r="D830" s="305"/>
      <c r="E830" s="266"/>
      <c r="F830" s="266"/>
    </row>
    <row r="831" spans="1:8" s="141" customFormat="1" ht="15.95" customHeight="1" x14ac:dyDescent="0.2">
      <c r="A831" s="91" t="s">
        <v>53</v>
      </c>
      <c r="B831" s="91" t="s">
        <v>54</v>
      </c>
      <c r="C831" s="92" t="s">
        <v>55</v>
      </c>
      <c r="D831" s="94" t="s">
        <v>56</v>
      </c>
      <c r="E831" s="112" t="s">
        <v>57</v>
      </c>
      <c r="F831" s="95" t="s">
        <v>58</v>
      </c>
      <c r="G831" s="95" t="s">
        <v>59</v>
      </c>
      <c r="H831" s="95" t="s">
        <v>60</v>
      </c>
    </row>
    <row r="832" spans="1:8" s="141" customFormat="1" ht="15.95" customHeight="1" x14ac:dyDescent="0.2">
      <c r="A832" s="96">
        <f>1+COUNT(A$60:A831)</f>
        <v>636</v>
      </c>
      <c r="B832" s="87" t="s">
        <v>1490</v>
      </c>
      <c r="C832" s="88" t="s">
        <v>62</v>
      </c>
      <c r="D832" s="89">
        <v>1</v>
      </c>
      <c r="E832" s="127"/>
      <c r="F832" s="90">
        <f t="shared" ref="F832:F837" si="58">ROUND(D832*ROUND(E832,2),2)</f>
        <v>0</v>
      </c>
      <c r="G832" s="90"/>
      <c r="H832" s="90"/>
    </row>
    <row r="833" spans="1:8" s="141" customFormat="1" ht="15.95" customHeight="1" x14ac:dyDescent="0.2">
      <c r="A833" s="96">
        <f>1+COUNT(A$60:A832)</f>
        <v>637</v>
      </c>
      <c r="B833" s="87" t="s">
        <v>1491</v>
      </c>
      <c r="C833" s="88" t="s">
        <v>62</v>
      </c>
      <c r="D833" s="89">
        <v>1</v>
      </c>
      <c r="E833" s="127"/>
      <c r="F833" s="90">
        <f t="shared" si="58"/>
        <v>0</v>
      </c>
      <c r="G833" s="90"/>
      <c r="H833" s="90"/>
    </row>
    <row r="834" spans="1:8" s="141" customFormat="1" ht="15.95" customHeight="1" x14ac:dyDescent="0.2">
      <c r="A834" s="96">
        <f>1+COUNT(A$60:A833)</f>
        <v>638</v>
      </c>
      <c r="B834" s="87" t="s">
        <v>1492</v>
      </c>
      <c r="C834" s="88" t="s">
        <v>62</v>
      </c>
      <c r="D834" s="89">
        <v>1</v>
      </c>
      <c r="E834" s="127"/>
      <c r="F834" s="90">
        <f t="shared" si="58"/>
        <v>0</v>
      </c>
      <c r="G834" s="90"/>
      <c r="H834" s="90"/>
    </row>
    <row r="835" spans="1:8" s="141" customFormat="1" ht="15.95" customHeight="1" x14ac:dyDescent="0.2">
      <c r="A835" s="96">
        <f>1+COUNT(A$60:A834)</f>
        <v>639</v>
      </c>
      <c r="B835" s="87" t="s">
        <v>1493</v>
      </c>
      <c r="C835" s="88" t="s">
        <v>62</v>
      </c>
      <c r="D835" s="89">
        <v>1</v>
      </c>
      <c r="E835" s="127"/>
      <c r="F835" s="90">
        <f t="shared" si="58"/>
        <v>0</v>
      </c>
      <c r="G835" s="90"/>
      <c r="H835" s="90"/>
    </row>
    <row r="836" spans="1:8" s="141" customFormat="1" ht="15.95" customHeight="1" x14ac:dyDescent="0.2">
      <c r="A836" s="96">
        <f>1+COUNT(A$60:A835)</f>
        <v>640</v>
      </c>
      <c r="B836" s="87" t="s">
        <v>1494</v>
      </c>
      <c r="C836" s="88" t="s">
        <v>62</v>
      </c>
      <c r="D836" s="89">
        <v>1</v>
      </c>
      <c r="E836" s="127"/>
      <c r="F836" s="90">
        <f t="shared" si="58"/>
        <v>0</v>
      </c>
      <c r="G836" s="90"/>
      <c r="H836" s="90"/>
    </row>
    <row r="837" spans="1:8" s="141" customFormat="1" ht="15.95" customHeight="1" x14ac:dyDescent="0.2">
      <c r="A837" s="96">
        <f>1+COUNT(A$60:A836)</f>
        <v>641</v>
      </c>
      <c r="B837" s="87" t="s">
        <v>1495</v>
      </c>
      <c r="C837" s="88" t="s">
        <v>62</v>
      </c>
      <c r="D837" s="89">
        <v>1</v>
      </c>
      <c r="E837" s="127"/>
      <c r="F837" s="90">
        <f t="shared" si="58"/>
        <v>0</v>
      </c>
      <c r="G837" s="90"/>
      <c r="H837" s="90"/>
    </row>
    <row r="838" spans="1:8" s="141" customFormat="1" ht="34.5" customHeight="1" x14ac:dyDescent="0.2">
      <c r="B838" s="305" t="s">
        <v>1487</v>
      </c>
      <c r="C838" s="305"/>
      <c r="D838" s="305"/>
      <c r="E838" s="266"/>
      <c r="F838" s="266"/>
    </row>
    <row r="839" spans="1:8" s="141" customFormat="1" ht="54" customHeight="1" x14ac:dyDescent="0.2">
      <c r="B839" s="305" t="s">
        <v>1496</v>
      </c>
      <c r="C839" s="305"/>
      <c r="D839" s="305"/>
      <c r="E839" s="144"/>
      <c r="F839" s="269"/>
    </row>
    <row r="840" spans="1:8" s="141" customFormat="1" ht="21.75" customHeight="1" x14ac:dyDescent="0.2">
      <c r="B840" s="305" t="s">
        <v>1489</v>
      </c>
      <c r="C840" s="305"/>
      <c r="D840" s="305"/>
      <c r="E840" s="266"/>
      <c r="F840" s="266"/>
    </row>
    <row r="841" spans="1:8" s="141" customFormat="1" ht="15.6" customHeight="1" x14ac:dyDescent="0.2">
      <c r="B841" s="179"/>
      <c r="C841" s="178"/>
      <c r="D841" s="143"/>
      <c r="E841" s="144"/>
      <c r="F841" s="269"/>
    </row>
    <row r="842" spans="1:8" s="141" customFormat="1" ht="15.95" customHeight="1" x14ac:dyDescent="0.2">
      <c r="A842" s="226"/>
      <c r="B842" s="82" t="s">
        <v>1497</v>
      </c>
      <c r="C842" s="83"/>
      <c r="D842" s="83"/>
      <c r="E842" s="114"/>
      <c r="F842" s="97">
        <f>SUM(F575:F841)</f>
        <v>0</v>
      </c>
      <c r="G842" s="226"/>
      <c r="H842" s="226"/>
    </row>
    <row r="843" spans="1:8" s="226" customFormat="1" ht="15.95" customHeight="1" x14ac:dyDescent="0.2">
      <c r="A843" s="141"/>
      <c r="B843" s="142"/>
      <c r="C843" s="143"/>
      <c r="D843" s="143"/>
      <c r="E843" s="144"/>
      <c r="F843" s="144"/>
      <c r="G843" s="141"/>
      <c r="H843" s="141"/>
    </row>
    <row r="844" spans="1:8" s="141" customFormat="1" ht="15.95" customHeight="1" x14ac:dyDescent="0.2">
      <c r="A844" s="84" t="s">
        <v>1498</v>
      </c>
      <c r="B844" s="84" t="s">
        <v>13</v>
      </c>
      <c r="C844" s="85"/>
      <c r="D844" s="85"/>
      <c r="E844" s="113"/>
      <c r="F844" s="113"/>
      <c r="G844" s="86"/>
      <c r="H844" s="86"/>
    </row>
    <row r="845" spans="1:8" s="141" customFormat="1" ht="15.95" customHeight="1" x14ac:dyDescent="0.2">
      <c r="B845" s="142"/>
      <c r="C845" s="143"/>
      <c r="D845" s="143"/>
      <c r="E845" s="144"/>
      <c r="F845" s="144"/>
    </row>
    <row r="846" spans="1:8" s="141" customFormat="1" ht="15.95" customHeight="1" x14ac:dyDescent="0.2">
      <c r="A846" s="91" t="s">
        <v>53</v>
      </c>
      <c r="B846" s="91" t="s">
        <v>54</v>
      </c>
      <c r="C846" s="92" t="s">
        <v>55</v>
      </c>
      <c r="D846" s="94" t="s">
        <v>56</v>
      </c>
      <c r="E846" s="112" t="s">
        <v>57</v>
      </c>
      <c r="F846" s="95" t="s">
        <v>58</v>
      </c>
      <c r="G846" s="95" t="s">
        <v>59</v>
      </c>
      <c r="H846" s="95" t="s">
        <v>60</v>
      </c>
    </row>
    <row r="847" spans="1:8" s="141" customFormat="1" ht="15.95" customHeight="1" x14ac:dyDescent="0.2">
      <c r="A847" s="96">
        <f>1+COUNT(A$60:A846)</f>
        <v>642</v>
      </c>
      <c r="B847" s="87" t="s">
        <v>1499</v>
      </c>
      <c r="C847" s="88" t="s">
        <v>62</v>
      </c>
      <c r="D847" s="89">
        <f>+D856+D857+D858+D859+D860+D861+D862</f>
        <v>2800</v>
      </c>
      <c r="E847" s="127"/>
      <c r="F847" s="90">
        <f t="shared" ref="F847:F902" si="59">ROUND(D847*ROUND(E847,2),2)</f>
        <v>0</v>
      </c>
      <c r="G847" s="90"/>
      <c r="H847" s="90"/>
    </row>
    <row r="848" spans="1:8" s="141" customFormat="1" ht="15.95" customHeight="1" x14ac:dyDescent="0.2">
      <c r="A848" s="96">
        <f>1+COUNT(A$60:A847)</f>
        <v>643</v>
      </c>
      <c r="B848" s="87" t="s">
        <v>1500</v>
      </c>
      <c r="C848" s="88" t="s">
        <v>62</v>
      </c>
      <c r="D848" s="89">
        <f>+D864+D865+D866</f>
        <v>500</v>
      </c>
      <c r="E848" s="127"/>
      <c r="F848" s="90">
        <f t="shared" si="59"/>
        <v>0</v>
      </c>
      <c r="G848" s="90"/>
      <c r="H848" s="90"/>
    </row>
    <row r="849" spans="1:8" s="141" customFormat="1" ht="15.95" customHeight="1" x14ac:dyDescent="0.2">
      <c r="A849" s="96">
        <f>1+COUNT(A$60:A848)</f>
        <v>644</v>
      </c>
      <c r="B849" s="87" t="s">
        <v>1501</v>
      </c>
      <c r="C849" s="88" t="s">
        <v>62</v>
      </c>
      <c r="D849" s="89">
        <f>+D867+D868+D869</f>
        <v>400</v>
      </c>
      <c r="E849" s="127"/>
      <c r="F849" s="90">
        <f t="shared" si="59"/>
        <v>0</v>
      </c>
      <c r="G849" s="90"/>
      <c r="H849" s="90"/>
    </row>
    <row r="850" spans="1:8" s="141" customFormat="1" ht="15.95" customHeight="1" x14ac:dyDescent="0.2">
      <c r="A850" s="96">
        <f>1+COUNT(A$60:A849)</f>
        <v>645</v>
      </c>
      <c r="B850" s="87" t="s">
        <v>1502</v>
      </c>
      <c r="C850" s="88" t="s">
        <v>62</v>
      </c>
      <c r="D850" s="89">
        <v>720</v>
      </c>
      <c r="E850" s="127"/>
      <c r="F850" s="90">
        <f t="shared" si="59"/>
        <v>0</v>
      </c>
      <c r="G850" s="90"/>
      <c r="H850" s="90"/>
    </row>
    <row r="851" spans="1:8" s="141" customFormat="1" ht="15.95" customHeight="1" x14ac:dyDescent="0.2">
      <c r="A851" s="96">
        <f>1+COUNT(A$60:A850)</f>
        <v>646</v>
      </c>
      <c r="B851" s="87" t="s">
        <v>1503</v>
      </c>
      <c r="C851" s="88" t="s">
        <v>62</v>
      </c>
      <c r="D851" s="89">
        <v>500</v>
      </c>
      <c r="E851" s="127"/>
      <c r="F851" s="90">
        <f t="shared" si="59"/>
        <v>0</v>
      </c>
      <c r="G851" s="90"/>
      <c r="H851" s="90"/>
    </row>
    <row r="852" spans="1:8" s="141" customFormat="1" ht="15.95" customHeight="1" x14ac:dyDescent="0.2">
      <c r="A852" s="96">
        <f>1+COUNT(A$60:A851)</f>
        <v>647</v>
      </c>
      <c r="B852" s="87" t="s">
        <v>1504</v>
      </c>
      <c r="C852" s="88" t="s">
        <v>62</v>
      </c>
      <c r="D852" s="89">
        <v>400</v>
      </c>
      <c r="E852" s="127"/>
      <c r="F852" s="90">
        <f t="shared" si="59"/>
        <v>0</v>
      </c>
      <c r="G852" s="90"/>
      <c r="H852" s="90"/>
    </row>
    <row r="853" spans="1:8" s="141" customFormat="1" ht="15.95" customHeight="1" x14ac:dyDescent="0.2">
      <c r="A853" s="96">
        <f>1+COUNT(A$60:A852)</f>
        <v>648</v>
      </c>
      <c r="B853" s="87" t="s">
        <v>1505</v>
      </c>
      <c r="C853" s="88" t="s">
        <v>62</v>
      </c>
      <c r="D853" s="89">
        <v>400</v>
      </c>
      <c r="E853" s="127"/>
      <c r="F853" s="90">
        <f t="shared" si="59"/>
        <v>0</v>
      </c>
      <c r="G853" s="90"/>
      <c r="H853" s="90"/>
    </row>
    <row r="854" spans="1:8" s="141" customFormat="1" ht="15.95" customHeight="1" x14ac:dyDescent="0.2">
      <c r="A854" s="96">
        <f>1+COUNT(A$60:A853)</f>
        <v>649</v>
      </c>
      <c r="B854" s="87" t="s">
        <v>1506</v>
      </c>
      <c r="C854" s="88" t="s">
        <v>62</v>
      </c>
      <c r="D854" s="89">
        <v>200</v>
      </c>
      <c r="E854" s="127"/>
      <c r="F854" s="90">
        <f t="shared" si="59"/>
        <v>0</v>
      </c>
      <c r="G854" s="90"/>
      <c r="H854" s="90"/>
    </row>
    <row r="855" spans="1:8" s="141" customFormat="1" ht="15.95" customHeight="1" x14ac:dyDescent="0.2">
      <c r="A855" s="96">
        <f>1+COUNT(A$60:A854)</f>
        <v>650</v>
      </c>
      <c r="B855" s="87" t="s">
        <v>1507</v>
      </c>
      <c r="C855" s="88" t="s">
        <v>62</v>
      </c>
      <c r="D855" s="89">
        <v>200</v>
      </c>
      <c r="E855" s="127"/>
      <c r="F855" s="90">
        <f t="shared" si="59"/>
        <v>0</v>
      </c>
      <c r="G855" s="90"/>
      <c r="H855" s="90"/>
    </row>
    <row r="856" spans="1:8" s="141" customFormat="1" ht="15.95" customHeight="1" x14ac:dyDescent="0.2">
      <c r="A856" s="96">
        <f>1+COUNT(A$60:A855)</f>
        <v>651</v>
      </c>
      <c r="B856" s="87" t="s">
        <v>1508</v>
      </c>
      <c r="C856" s="88" t="s">
        <v>62</v>
      </c>
      <c r="D856" s="89">
        <v>60</v>
      </c>
      <c r="E856" s="127"/>
      <c r="F856" s="90">
        <f t="shared" si="59"/>
        <v>0</v>
      </c>
      <c r="G856" s="90"/>
      <c r="H856" s="90"/>
    </row>
    <row r="857" spans="1:8" s="141" customFormat="1" ht="15.95" customHeight="1" x14ac:dyDescent="0.2">
      <c r="A857" s="96">
        <f>1+COUNT(A$60:A856)</f>
        <v>652</v>
      </c>
      <c r="B857" s="87" t="s">
        <v>1509</v>
      </c>
      <c r="C857" s="88" t="s">
        <v>62</v>
      </c>
      <c r="D857" s="89">
        <v>300</v>
      </c>
      <c r="E857" s="127"/>
      <c r="F857" s="90">
        <f t="shared" si="59"/>
        <v>0</v>
      </c>
      <c r="G857" s="90"/>
      <c r="H857" s="90"/>
    </row>
    <row r="858" spans="1:8" s="141" customFormat="1" ht="15.95" customHeight="1" x14ac:dyDescent="0.2">
      <c r="A858" s="96">
        <f>1+COUNT(A$60:A857)</f>
        <v>653</v>
      </c>
      <c r="B858" s="87" t="s">
        <v>1510</v>
      </c>
      <c r="C858" s="88" t="s">
        <v>62</v>
      </c>
      <c r="D858" s="89">
        <v>1800</v>
      </c>
      <c r="E858" s="127"/>
      <c r="F858" s="90">
        <f t="shared" si="59"/>
        <v>0</v>
      </c>
      <c r="G858" s="90"/>
      <c r="H858" s="90"/>
    </row>
    <row r="859" spans="1:8" s="141" customFormat="1" ht="15.95" customHeight="1" x14ac:dyDescent="0.2">
      <c r="A859" s="96">
        <f>1+COUNT(A$60:A858)</f>
        <v>654</v>
      </c>
      <c r="B859" s="87" t="s">
        <v>1511</v>
      </c>
      <c r="C859" s="88" t="s">
        <v>62</v>
      </c>
      <c r="D859" s="89">
        <v>300</v>
      </c>
      <c r="E859" s="127"/>
      <c r="F859" s="90">
        <f t="shared" si="59"/>
        <v>0</v>
      </c>
      <c r="G859" s="90"/>
      <c r="H859" s="90"/>
    </row>
    <row r="860" spans="1:8" s="141" customFormat="1" ht="15.95" customHeight="1" x14ac:dyDescent="0.2">
      <c r="A860" s="96">
        <f>1+COUNT(A$60:A859)</f>
        <v>655</v>
      </c>
      <c r="B860" s="87" t="s">
        <v>1512</v>
      </c>
      <c r="C860" s="88" t="s">
        <v>62</v>
      </c>
      <c r="D860" s="89">
        <v>200</v>
      </c>
      <c r="E860" s="127"/>
      <c r="F860" s="90">
        <f t="shared" si="59"/>
        <v>0</v>
      </c>
      <c r="G860" s="90"/>
      <c r="H860" s="90"/>
    </row>
    <row r="861" spans="1:8" s="141" customFormat="1" ht="15.95" customHeight="1" x14ac:dyDescent="0.2">
      <c r="A861" s="96">
        <f>1+COUNT(A$60:A860)</f>
        <v>656</v>
      </c>
      <c r="B861" s="87" t="s">
        <v>1513</v>
      </c>
      <c r="C861" s="88" t="s">
        <v>62</v>
      </c>
      <c r="D861" s="89">
        <v>100</v>
      </c>
      <c r="E861" s="127"/>
      <c r="F861" s="90">
        <f t="shared" si="59"/>
        <v>0</v>
      </c>
      <c r="G861" s="90"/>
      <c r="H861" s="90"/>
    </row>
    <row r="862" spans="1:8" s="141" customFormat="1" ht="15.95" customHeight="1" x14ac:dyDescent="0.2">
      <c r="A862" s="96">
        <f>1+COUNT(A$60:A861)</f>
        <v>657</v>
      </c>
      <c r="B862" s="87" t="s">
        <v>1514</v>
      </c>
      <c r="C862" s="88" t="s">
        <v>62</v>
      </c>
      <c r="D862" s="89">
        <v>40</v>
      </c>
      <c r="E862" s="127"/>
      <c r="F862" s="90">
        <f t="shared" si="59"/>
        <v>0</v>
      </c>
      <c r="G862" s="90"/>
      <c r="H862" s="90"/>
    </row>
    <row r="863" spans="1:8" s="141" customFormat="1" ht="15.95" customHeight="1" x14ac:dyDescent="0.2">
      <c r="A863" s="96">
        <f>1+COUNT(A$60:A862)</f>
        <v>658</v>
      </c>
      <c r="B863" s="87" t="s">
        <v>1515</v>
      </c>
      <c r="C863" s="88" t="s">
        <v>62</v>
      </c>
      <c r="D863" s="89">
        <v>400</v>
      </c>
      <c r="E863" s="127"/>
      <c r="F863" s="90">
        <f t="shared" si="59"/>
        <v>0</v>
      </c>
      <c r="G863" s="90"/>
      <c r="H863" s="90"/>
    </row>
    <row r="864" spans="1:8" s="141" customFormat="1" ht="15.95" customHeight="1" x14ac:dyDescent="0.2">
      <c r="A864" s="96">
        <f>1+COUNT(A$60:A863)</f>
        <v>659</v>
      </c>
      <c r="B864" s="87" t="s">
        <v>1516</v>
      </c>
      <c r="C864" s="88" t="s">
        <v>62</v>
      </c>
      <c r="D864" s="89">
        <v>300</v>
      </c>
      <c r="E864" s="127"/>
      <c r="F864" s="90">
        <f t="shared" si="59"/>
        <v>0</v>
      </c>
      <c r="G864" s="90"/>
      <c r="H864" s="90"/>
    </row>
    <row r="865" spans="1:8" s="141" customFormat="1" ht="15.95" customHeight="1" x14ac:dyDescent="0.2">
      <c r="A865" s="96">
        <f>1+COUNT(A$60:A864)</f>
        <v>660</v>
      </c>
      <c r="B865" s="87" t="s">
        <v>1517</v>
      </c>
      <c r="C865" s="88" t="s">
        <v>62</v>
      </c>
      <c r="D865" s="89">
        <v>100</v>
      </c>
      <c r="E865" s="127"/>
      <c r="F865" s="90">
        <f t="shared" si="59"/>
        <v>0</v>
      </c>
      <c r="G865" s="90"/>
      <c r="H865" s="90"/>
    </row>
    <row r="866" spans="1:8" s="141" customFormat="1" ht="15.95" customHeight="1" x14ac:dyDescent="0.2">
      <c r="A866" s="96">
        <f>1+COUNT(A$60:A865)</f>
        <v>661</v>
      </c>
      <c r="B866" s="87" t="s">
        <v>1518</v>
      </c>
      <c r="C866" s="88" t="s">
        <v>62</v>
      </c>
      <c r="D866" s="89">
        <v>100</v>
      </c>
      <c r="E866" s="127"/>
      <c r="F866" s="90">
        <f t="shared" si="59"/>
        <v>0</v>
      </c>
      <c r="G866" s="90"/>
      <c r="H866" s="90"/>
    </row>
    <row r="867" spans="1:8" s="141" customFormat="1" ht="15.95" customHeight="1" x14ac:dyDescent="0.2">
      <c r="A867" s="96">
        <f>1+COUNT(A$60:A866)</f>
        <v>662</v>
      </c>
      <c r="B867" s="87" t="s">
        <v>1519</v>
      </c>
      <c r="C867" s="88" t="s">
        <v>62</v>
      </c>
      <c r="D867" s="89">
        <v>100</v>
      </c>
      <c r="E867" s="127"/>
      <c r="F867" s="90">
        <f t="shared" si="59"/>
        <v>0</v>
      </c>
      <c r="G867" s="90"/>
      <c r="H867" s="90"/>
    </row>
    <row r="868" spans="1:8" s="141" customFormat="1" ht="15.95" customHeight="1" x14ac:dyDescent="0.2">
      <c r="A868" s="96">
        <f>1+COUNT(A$60:A867)</f>
        <v>663</v>
      </c>
      <c r="B868" s="87" t="s">
        <v>1520</v>
      </c>
      <c r="C868" s="88" t="s">
        <v>62</v>
      </c>
      <c r="D868" s="89">
        <v>200</v>
      </c>
      <c r="E868" s="127"/>
      <c r="F868" s="90">
        <f t="shared" si="59"/>
        <v>0</v>
      </c>
      <c r="G868" s="90"/>
      <c r="H868" s="90"/>
    </row>
    <row r="869" spans="1:8" s="141" customFormat="1" ht="15.95" customHeight="1" x14ac:dyDescent="0.2">
      <c r="A869" s="96">
        <f>1+COUNT(A$60:A868)</f>
        <v>664</v>
      </c>
      <c r="B869" s="87" t="s">
        <v>1521</v>
      </c>
      <c r="C869" s="88" t="s">
        <v>62</v>
      </c>
      <c r="D869" s="89">
        <v>100</v>
      </c>
      <c r="E869" s="127"/>
      <c r="F869" s="90">
        <f t="shared" si="59"/>
        <v>0</v>
      </c>
      <c r="G869" s="90"/>
      <c r="H869" s="90"/>
    </row>
    <row r="870" spans="1:8" s="141" customFormat="1" ht="15.95" customHeight="1" x14ac:dyDescent="0.2">
      <c r="A870" s="96">
        <f>1+COUNT(A$60:A869)</f>
        <v>665</v>
      </c>
      <c r="B870" s="87" t="s">
        <v>1522</v>
      </c>
      <c r="C870" s="88" t="s">
        <v>62</v>
      </c>
      <c r="D870" s="89">
        <v>100</v>
      </c>
      <c r="E870" s="127"/>
      <c r="F870" s="90">
        <f t="shared" si="59"/>
        <v>0</v>
      </c>
      <c r="G870" s="90"/>
      <c r="H870" s="90"/>
    </row>
    <row r="871" spans="1:8" s="141" customFormat="1" ht="15.95" customHeight="1" x14ac:dyDescent="0.2">
      <c r="A871" s="96">
        <f>1+COUNT(A$60:A870)</f>
        <v>666</v>
      </c>
      <c r="B871" s="87" t="s">
        <v>1523</v>
      </c>
      <c r="C871" s="88" t="s">
        <v>62</v>
      </c>
      <c r="D871" s="89">
        <v>100</v>
      </c>
      <c r="E871" s="127"/>
      <c r="F871" s="90">
        <f t="shared" si="59"/>
        <v>0</v>
      </c>
      <c r="G871" s="90"/>
      <c r="H871" s="90"/>
    </row>
    <row r="872" spans="1:8" s="141" customFormat="1" ht="15.95" customHeight="1" x14ac:dyDescent="0.2">
      <c r="A872" s="96">
        <f>1+COUNT(A$60:A871)</f>
        <v>667</v>
      </c>
      <c r="B872" s="87" t="s">
        <v>1524</v>
      </c>
      <c r="C872" s="88" t="s">
        <v>62</v>
      </c>
      <c r="D872" s="89">
        <v>200</v>
      </c>
      <c r="E872" s="127"/>
      <c r="F872" s="90">
        <f t="shared" si="59"/>
        <v>0</v>
      </c>
      <c r="G872" s="90"/>
      <c r="H872" s="90"/>
    </row>
    <row r="873" spans="1:8" s="141" customFormat="1" ht="15.95" customHeight="1" x14ac:dyDescent="0.2">
      <c r="A873" s="96">
        <f>1+COUNT(A$60:A872)</f>
        <v>668</v>
      </c>
      <c r="B873" s="87" t="s">
        <v>1525</v>
      </c>
      <c r="C873" s="88" t="s">
        <v>62</v>
      </c>
      <c r="D873" s="89">
        <v>200</v>
      </c>
      <c r="E873" s="127"/>
      <c r="F873" s="90">
        <f t="shared" si="59"/>
        <v>0</v>
      </c>
      <c r="G873" s="90"/>
      <c r="H873" s="90"/>
    </row>
    <row r="874" spans="1:8" s="141" customFormat="1" ht="15.95" customHeight="1" x14ac:dyDescent="0.2">
      <c r="A874" s="96">
        <f>1+COUNT(A$60:A873)</f>
        <v>669</v>
      </c>
      <c r="B874" s="87" t="s">
        <v>1526</v>
      </c>
      <c r="C874" s="88" t="s">
        <v>62</v>
      </c>
      <c r="D874" s="89">
        <v>100</v>
      </c>
      <c r="E874" s="127"/>
      <c r="F874" s="90">
        <f t="shared" si="59"/>
        <v>0</v>
      </c>
      <c r="G874" s="90"/>
      <c r="H874" s="90"/>
    </row>
    <row r="875" spans="1:8" s="141" customFormat="1" ht="15.95" customHeight="1" x14ac:dyDescent="0.2">
      <c r="A875" s="96">
        <f>1+COUNT(A$60:A874)</f>
        <v>670</v>
      </c>
      <c r="B875" s="87" t="s">
        <v>1527</v>
      </c>
      <c r="C875" s="88" t="s">
        <v>62</v>
      </c>
      <c r="D875" s="89">
        <v>20</v>
      </c>
      <c r="E875" s="127"/>
      <c r="F875" s="90">
        <f t="shared" si="59"/>
        <v>0</v>
      </c>
      <c r="G875" s="90"/>
      <c r="H875" s="90"/>
    </row>
    <row r="876" spans="1:8" s="141" customFormat="1" ht="15.95" customHeight="1" x14ac:dyDescent="0.2">
      <c r="A876" s="96">
        <f>1+COUNT(A$60:A875)</f>
        <v>671</v>
      </c>
      <c r="B876" s="87" t="s">
        <v>1528</v>
      </c>
      <c r="C876" s="88" t="s">
        <v>62</v>
      </c>
      <c r="D876" s="89">
        <v>300</v>
      </c>
      <c r="E876" s="127"/>
      <c r="F876" s="90">
        <f t="shared" si="59"/>
        <v>0</v>
      </c>
      <c r="G876" s="90"/>
      <c r="H876" s="90"/>
    </row>
    <row r="877" spans="1:8" s="141" customFormat="1" ht="15.95" customHeight="1" x14ac:dyDescent="0.2">
      <c r="A877" s="96">
        <f>1+COUNT(A$60:A876)</f>
        <v>672</v>
      </c>
      <c r="B877" s="87" t="s">
        <v>1529</v>
      </c>
      <c r="C877" s="88" t="s">
        <v>62</v>
      </c>
      <c r="D877" s="89">
        <v>200</v>
      </c>
      <c r="E877" s="127"/>
      <c r="F877" s="90">
        <f t="shared" si="59"/>
        <v>0</v>
      </c>
      <c r="G877" s="90"/>
      <c r="H877" s="90"/>
    </row>
    <row r="878" spans="1:8" s="141" customFormat="1" ht="15.95" customHeight="1" x14ac:dyDescent="0.2">
      <c r="A878" s="96">
        <f>1+COUNT(A$60:A877)</f>
        <v>673</v>
      </c>
      <c r="B878" s="87" t="s">
        <v>1530</v>
      </c>
      <c r="C878" s="88" t="s">
        <v>62</v>
      </c>
      <c r="D878" s="89">
        <v>40</v>
      </c>
      <c r="E878" s="127"/>
      <c r="F878" s="90">
        <f t="shared" si="59"/>
        <v>0</v>
      </c>
      <c r="G878" s="90"/>
      <c r="H878" s="90"/>
    </row>
    <row r="879" spans="1:8" s="141" customFormat="1" ht="15.95" customHeight="1" x14ac:dyDescent="0.2">
      <c r="A879" s="96">
        <f>1+COUNT(A$60:A878)</f>
        <v>674</v>
      </c>
      <c r="B879" s="87" t="s">
        <v>1531</v>
      </c>
      <c r="C879" s="88" t="s">
        <v>62</v>
      </c>
      <c r="D879" s="89">
        <v>30</v>
      </c>
      <c r="E879" s="127"/>
      <c r="F879" s="90">
        <f t="shared" si="59"/>
        <v>0</v>
      </c>
      <c r="G879" s="90"/>
      <c r="H879" s="90"/>
    </row>
    <row r="880" spans="1:8" s="141" customFormat="1" ht="15.95" customHeight="1" x14ac:dyDescent="0.2">
      <c r="A880" s="96">
        <f>1+COUNT(A$60:A879)</f>
        <v>675</v>
      </c>
      <c r="B880" s="87" t="s">
        <v>1532</v>
      </c>
      <c r="C880" s="88" t="s">
        <v>62</v>
      </c>
      <c r="D880" s="89">
        <v>30</v>
      </c>
      <c r="E880" s="127"/>
      <c r="F880" s="90">
        <f t="shared" si="59"/>
        <v>0</v>
      </c>
      <c r="G880" s="90"/>
      <c r="H880" s="90"/>
    </row>
    <row r="881" spans="1:8" s="141" customFormat="1" ht="15.95" customHeight="1" x14ac:dyDescent="0.2">
      <c r="A881" s="96">
        <f>1+COUNT(A$60:A880)</f>
        <v>676</v>
      </c>
      <c r="B881" s="87" t="s">
        <v>1533</v>
      </c>
      <c r="C881" s="88" t="s">
        <v>62</v>
      </c>
      <c r="D881" s="89">
        <v>20</v>
      </c>
      <c r="E881" s="127"/>
      <c r="F881" s="90">
        <f t="shared" si="59"/>
        <v>0</v>
      </c>
      <c r="G881" s="90"/>
      <c r="H881" s="90"/>
    </row>
    <row r="882" spans="1:8" s="141" customFormat="1" ht="15.95" customHeight="1" x14ac:dyDescent="0.2">
      <c r="A882" s="96">
        <f>1+COUNT(A$60:A881)</f>
        <v>677</v>
      </c>
      <c r="B882" s="87" t="s">
        <v>1534</v>
      </c>
      <c r="C882" s="88" t="s">
        <v>62</v>
      </c>
      <c r="D882" s="89">
        <v>20</v>
      </c>
      <c r="E882" s="127"/>
      <c r="F882" s="90">
        <f t="shared" si="59"/>
        <v>0</v>
      </c>
      <c r="G882" s="90"/>
      <c r="H882" s="90"/>
    </row>
    <row r="883" spans="1:8" s="141" customFormat="1" ht="15.95" customHeight="1" x14ac:dyDescent="0.2">
      <c r="A883" s="96">
        <f>1+COUNT(A$60:A882)</f>
        <v>678</v>
      </c>
      <c r="B883" s="87" t="s">
        <v>1535</v>
      </c>
      <c r="C883" s="88" t="s">
        <v>62</v>
      </c>
      <c r="D883" s="89">
        <v>5</v>
      </c>
      <c r="E883" s="127"/>
      <c r="F883" s="90">
        <f t="shared" si="59"/>
        <v>0</v>
      </c>
      <c r="G883" s="90"/>
      <c r="H883" s="90"/>
    </row>
    <row r="884" spans="1:8" s="141" customFormat="1" ht="15.95" customHeight="1" x14ac:dyDescent="0.2">
      <c r="A884" s="96">
        <f>1+COUNT(A$60:A883)</f>
        <v>679</v>
      </c>
      <c r="B884" s="87" t="s">
        <v>1536</v>
      </c>
      <c r="C884" s="88" t="s">
        <v>62</v>
      </c>
      <c r="D884" s="89">
        <v>5</v>
      </c>
      <c r="E884" s="127"/>
      <c r="F884" s="90">
        <f t="shared" si="59"/>
        <v>0</v>
      </c>
      <c r="G884" s="90"/>
      <c r="H884" s="90"/>
    </row>
    <row r="885" spans="1:8" s="141" customFormat="1" ht="15.95" customHeight="1" x14ac:dyDescent="0.2">
      <c r="A885" s="96">
        <f>1+COUNT(A$60:A884)</f>
        <v>680</v>
      </c>
      <c r="B885" s="87" t="s">
        <v>1537</v>
      </c>
      <c r="C885" s="88" t="s">
        <v>62</v>
      </c>
      <c r="D885" s="89">
        <v>8</v>
      </c>
      <c r="E885" s="127"/>
      <c r="F885" s="90">
        <f t="shared" si="59"/>
        <v>0</v>
      </c>
      <c r="G885" s="90"/>
      <c r="H885" s="90"/>
    </row>
    <row r="886" spans="1:8" s="141" customFormat="1" ht="15.95" customHeight="1" x14ac:dyDescent="0.2">
      <c r="A886" s="96">
        <f>1+COUNT(A$60:A885)</f>
        <v>681</v>
      </c>
      <c r="B886" s="87" t="s">
        <v>1538</v>
      </c>
      <c r="C886" s="88" t="s">
        <v>62</v>
      </c>
      <c r="D886" s="89">
        <v>4</v>
      </c>
      <c r="E886" s="127"/>
      <c r="F886" s="90">
        <f t="shared" si="59"/>
        <v>0</v>
      </c>
      <c r="G886" s="90"/>
      <c r="H886" s="90"/>
    </row>
    <row r="887" spans="1:8" s="141" customFormat="1" ht="15.95" customHeight="1" x14ac:dyDescent="0.2">
      <c r="A887" s="96">
        <f>1+COUNT(A$60:A886)</f>
        <v>682</v>
      </c>
      <c r="B887" s="87" t="s">
        <v>1539</v>
      </c>
      <c r="C887" s="88" t="s">
        <v>62</v>
      </c>
      <c r="D887" s="89">
        <v>2</v>
      </c>
      <c r="E887" s="127"/>
      <c r="F887" s="90">
        <f t="shared" si="59"/>
        <v>0</v>
      </c>
      <c r="G887" s="90"/>
      <c r="H887" s="90"/>
    </row>
    <row r="888" spans="1:8" s="141" customFormat="1" ht="15.95" customHeight="1" x14ac:dyDescent="0.2">
      <c r="A888" s="96">
        <f>1+COUNT(A$60:A887)</f>
        <v>683</v>
      </c>
      <c r="B888" s="87" t="s">
        <v>1540</v>
      </c>
      <c r="C888" s="88" t="s">
        <v>62</v>
      </c>
      <c r="D888" s="89">
        <v>4</v>
      </c>
      <c r="E888" s="127"/>
      <c r="F888" s="90">
        <f t="shared" si="59"/>
        <v>0</v>
      </c>
      <c r="G888" s="90"/>
      <c r="H888" s="90"/>
    </row>
    <row r="889" spans="1:8" s="141" customFormat="1" ht="15.95" customHeight="1" x14ac:dyDescent="0.2">
      <c r="A889" s="96">
        <f>1+COUNT(A$60:A888)</f>
        <v>684</v>
      </c>
      <c r="B889" s="87" t="s">
        <v>1541</v>
      </c>
      <c r="C889" s="88" t="s">
        <v>62</v>
      </c>
      <c r="D889" s="89">
        <v>5</v>
      </c>
      <c r="E889" s="127"/>
      <c r="F889" s="90">
        <f t="shared" si="59"/>
        <v>0</v>
      </c>
      <c r="G889" s="90"/>
      <c r="H889" s="90"/>
    </row>
    <row r="890" spans="1:8" s="141" customFormat="1" ht="15.95" customHeight="1" x14ac:dyDescent="0.2">
      <c r="A890" s="96">
        <f>1+COUNT(A$60:A889)</f>
        <v>685</v>
      </c>
      <c r="B890" s="87" t="s">
        <v>1542</v>
      </c>
      <c r="C890" s="88" t="s">
        <v>62</v>
      </c>
      <c r="D890" s="89">
        <v>2</v>
      </c>
      <c r="E890" s="127"/>
      <c r="F890" s="90">
        <f t="shared" si="59"/>
        <v>0</v>
      </c>
      <c r="G890" s="90"/>
      <c r="H890" s="90"/>
    </row>
    <row r="891" spans="1:8" s="141" customFormat="1" ht="15.95" customHeight="1" x14ac:dyDescent="0.2">
      <c r="A891" s="96">
        <f>1+COUNT(A$60:A890)</f>
        <v>686</v>
      </c>
      <c r="B891" s="87" t="s">
        <v>1543</v>
      </c>
      <c r="C891" s="88" t="s">
        <v>62</v>
      </c>
      <c r="D891" s="89">
        <v>2</v>
      </c>
      <c r="E891" s="127"/>
      <c r="F891" s="90">
        <f t="shared" si="59"/>
        <v>0</v>
      </c>
      <c r="G891" s="90"/>
      <c r="H891" s="90"/>
    </row>
    <row r="892" spans="1:8" s="141" customFormat="1" ht="15.95" customHeight="1" x14ac:dyDescent="0.2">
      <c r="A892" s="96">
        <f>1+COUNT(A$60:A891)</f>
        <v>687</v>
      </c>
      <c r="B892" s="87" t="s">
        <v>1544</v>
      </c>
      <c r="C892" s="88" t="s">
        <v>62</v>
      </c>
      <c r="D892" s="89">
        <v>2</v>
      </c>
      <c r="E892" s="127"/>
      <c r="F892" s="90">
        <f t="shared" si="59"/>
        <v>0</v>
      </c>
      <c r="G892" s="90"/>
      <c r="H892" s="90"/>
    </row>
    <row r="893" spans="1:8" s="141" customFormat="1" ht="15.95" customHeight="1" x14ac:dyDescent="0.2">
      <c r="A893" s="96">
        <f>1+COUNT(A$60:A892)</f>
        <v>688</v>
      </c>
      <c r="B893" s="87" t="s">
        <v>1545</v>
      </c>
      <c r="C893" s="88" t="s">
        <v>62</v>
      </c>
      <c r="D893" s="89">
        <v>2</v>
      </c>
      <c r="E893" s="127"/>
      <c r="F893" s="90">
        <f t="shared" si="59"/>
        <v>0</v>
      </c>
      <c r="G893" s="90"/>
      <c r="H893" s="90"/>
    </row>
    <row r="894" spans="1:8" s="141" customFormat="1" ht="15.95" customHeight="1" x14ac:dyDescent="0.2">
      <c r="A894" s="96">
        <f>1+COUNT(A$60:A893)</f>
        <v>689</v>
      </c>
      <c r="B894" s="87" t="s">
        <v>1546</v>
      </c>
      <c r="C894" s="88" t="s">
        <v>62</v>
      </c>
      <c r="D894" s="89">
        <v>2</v>
      </c>
      <c r="E894" s="127"/>
      <c r="F894" s="90">
        <f t="shared" si="59"/>
        <v>0</v>
      </c>
      <c r="G894" s="90"/>
      <c r="H894" s="90"/>
    </row>
    <row r="895" spans="1:8" s="141" customFormat="1" ht="15.95" customHeight="1" x14ac:dyDescent="0.2">
      <c r="A895" s="96">
        <f>1+COUNT(A$60:A894)</f>
        <v>690</v>
      </c>
      <c r="B895" s="87" t="s">
        <v>1638</v>
      </c>
      <c r="C895" s="88" t="s">
        <v>62</v>
      </c>
      <c r="D895" s="89">
        <v>4</v>
      </c>
      <c r="E895" s="127"/>
      <c r="F895" s="90">
        <f t="shared" si="59"/>
        <v>0</v>
      </c>
      <c r="G895" s="90"/>
      <c r="H895" s="90"/>
    </row>
    <row r="896" spans="1:8" s="141" customFormat="1" ht="15.95" customHeight="1" x14ac:dyDescent="0.2">
      <c r="A896" s="96">
        <f>1+COUNT(A$60:A895)</f>
        <v>691</v>
      </c>
      <c r="B896" s="87" t="s">
        <v>1547</v>
      </c>
      <c r="C896" s="88" t="s">
        <v>62</v>
      </c>
      <c r="D896" s="89">
        <v>4</v>
      </c>
      <c r="E896" s="127"/>
      <c r="F896" s="90">
        <f t="shared" si="59"/>
        <v>0</v>
      </c>
      <c r="G896" s="90"/>
      <c r="H896" s="90"/>
    </row>
    <row r="897" spans="1:8" s="141" customFormat="1" ht="15.95" customHeight="1" x14ac:dyDescent="0.2">
      <c r="A897" s="96">
        <f>1+COUNT(A$60:A896)</f>
        <v>692</v>
      </c>
      <c r="B897" s="87" t="s">
        <v>1548</v>
      </c>
      <c r="C897" s="88" t="s">
        <v>62</v>
      </c>
      <c r="D897" s="89">
        <v>2</v>
      </c>
      <c r="E897" s="127"/>
      <c r="F897" s="90">
        <f t="shared" si="59"/>
        <v>0</v>
      </c>
      <c r="G897" s="90"/>
      <c r="H897" s="90"/>
    </row>
    <row r="898" spans="1:8" s="141" customFormat="1" ht="15.95" customHeight="1" x14ac:dyDescent="0.2">
      <c r="A898" s="96">
        <f>1+COUNT(A$60:A897)</f>
        <v>693</v>
      </c>
      <c r="B898" s="87" t="s">
        <v>1549</v>
      </c>
      <c r="C898" s="88" t="s">
        <v>62</v>
      </c>
      <c r="D898" s="89">
        <v>2</v>
      </c>
      <c r="E898" s="127"/>
      <c r="F898" s="90">
        <f t="shared" si="59"/>
        <v>0</v>
      </c>
      <c r="G898" s="90"/>
      <c r="H898" s="90"/>
    </row>
    <row r="899" spans="1:8" s="141" customFormat="1" ht="15.95" customHeight="1" x14ac:dyDescent="0.2">
      <c r="A899" s="96">
        <f>1+COUNT(A$60:A898)</f>
        <v>694</v>
      </c>
      <c r="B899" s="87" t="s">
        <v>1550</v>
      </c>
      <c r="C899" s="88" t="s">
        <v>62</v>
      </c>
      <c r="D899" s="89">
        <v>2</v>
      </c>
      <c r="E899" s="127"/>
      <c r="F899" s="90">
        <f t="shared" si="59"/>
        <v>0</v>
      </c>
      <c r="G899" s="90"/>
      <c r="H899" s="90"/>
    </row>
    <row r="900" spans="1:8" s="141" customFormat="1" ht="15.95" customHeight="1" x14ac:dyDescent="0.2">
      <c r="A900" s="96">
        <f>1+COUNT(A$60:A899)</f>
        <v>695</v>
      </c>
      <c r="B900" s="87" t="s">
        <v>1551</v>
      </c>
      <c r="C900" s="88" t="s">
        <v>62</v>
      </c>
      <c r="D900" s="89">
        <v>2</v>
      </c>
      <c r="E900" s="127"/>
      <c r="F900" s="90">
        <f t="shared" si="59"/>
        <v>0</v>
      </c>
      <c r="G900" s="90"/>
      <c r="H900" s="90"/>
    </row>
    <row r="901" spans="1:8" s="141" customFormat="1" ht="15.95" customHeight="1" x14ac:dyDescent="0.2">
      <c r="A901" s="96">
        <f>1+COUNT(A$60:A900)</f>
        <v>696</v>
      </c>
      <c r="B901" s="87" t="s">
        <v>1552</v>
      </c>
      <c r="C901" s="88" t="s">
        <v>62</v>
      </c>
      <c r="D901" s="89">
        <v>2</v>
      </c>
      <c r="E901" s="127"/>
      <c r="F901" s="90">
        <f t="shared" si="59"/>
        <v>0</v>
      </c>
      <c r="G901" s="90"/>
      <c r="H901" s="90"/>
    </row>
    <row r="902" spans="1:8" s="141" customFormat="1" ht="15.95" customHeight="1" x14ac:dyDescent="0.2">
      <c r="A902" s="96">
        <f>1+COUNT(A$60:A901)</f>
        <v>697</v>
      </c>
      <c r="B902" s="87" t="s">
        <v>1553</v>
      </c>
      <c r="C902" s="88" t="s">
        <v>62</v>
      </c>
      <c r="D902" s="89">
        <v>2</v>
      </c>
      <c r="E902" s="127"/>
      <c r="F902" s="90">
        <f t="shared" si="59"/>
        <v>0</v>
      </c>
      <c r="G902" s="90"/>
      <c r="H902" s="90"/>
    </row>
    <row r="903" spans="1:8" s="141" customFormat="1" ht="15.95" customHeight="1" x14ac:dyDescent="0.2">
      <c r="B903" s="82" t="s">
        <v>1554</v>
      </c>
      <c r="C903" s="83"/>
      <c r="D903" s="83"/>
      <c r="E903" s="115"/>
      <c r="F903" s="97">
        <f>SUM(F847:F902)</f>
        <v>0</v>
      </c>
    </row>
    <row r="904" spans="1:8" s="141" customFormat="1" ht="80.45" customHeight="1" x14ac:dyDescent="0.2">
      <c r="B904" s="307" t="s">
        <v>1555</v>
      </c>
      <c r="C904" s="307"/>
      <c r="D904" s="307"/>
      <c r="E904" s="259"/>
      <c r="F904" s="144"/>
      <c r="G904" s="144"/>
      <c r="H904" s="144"/>
    </row>
    <row r="905" spans="1:8" s="141" customFormat="1" ht="15.6" customHeight="1" x14ac:dyDescent="0.2">
      <c r="B905" s="179"/>
      <c r="C905" s="178"/>
      <c r="D905" s="178"/>
      <c r="E905" s="259"/>
      <c r="F905" s="144"/>
      <c r="G905" s="144"/>
      <c r="H905" s="144"/>
    </row>
    <row r="906" spans="1:8" s="141" customFormat="1" ht="15.95" customHeight="1" thickBot="1" x14ac:dyDescent="0.25">
      <c r="B906" s="142"/>
      <c r="C906" s="143"/>
      <c r="D906" s="143"/>
      <c r="E906" s="144"/>
      <c r="F906" s="144"/>
    </row>
    <row r="907" spans="1:8" ht="15.6" customHeight="1" thickBot="1" x14ac:dyDescent="0.25">
      <c r="A907" s="173" t="s">
        <v>17</v>
      </c>
      <c r="B907" s="174" t="s">
        <v>64</v>
      </c>
      <c r="C907" s="175"/>
      <c r="D907" s="176"/>
      <c r="E907" s="262"/>
      <c r="F907" s="262"/>
      <c r="G907" s="177"/>
      <c r="H907" s="177"/>
    </row>
    <row r="908" spans="1:8" ht="15.6" customHeight="1" x14ac:dyDescent="0.2">
      <c r="E908" s="144"/>
      <c r="G908" s="141"/>
      <c r="H908" s="141"/>
    </row>
    <row r="909" spans="1:8" ht="15.6" customHeight="1" x14ac:dyDescent="0.2">
      <c r="A909" s="39" t="s">
        <v>65</v>
      </c>
      <c r="B909" s="39" t="s">
        <v>20</v>
      </c>
      <c r="C909" s="40"/>
      <c r="D909" s="40"/>
      <c r="E909" s="116"/>
      <c r="F909" s="116"/>
      <c r="G909" s="41"/>
      <c r="H909" s="41"/>
    </row>
    <row r="910" spans="1:8" ht="15.95" customHeight="1" x14ac:dyDescent="0.2"/>
    <row r="911" spans="1:8" ht="15.95" customHeight="1" x14ac:dyDescent="0.2">
      <c r="A911" s="21" t="s">
        <v>66</v>
      </c>
      <c r="B911" s="21" t="s">
        <v>67</v>
      </c>
      <c r="C911" s="6"/>
      <c r="D911" s="128"/>
      <c r="E911" s="117"/>
      <c r="F911" s="18"/>
      <c r="G911" s="42"/>
      <c r="H911" s="42"/>
    </row>
    <row r="912" spans="1:8" ht="15.95" customHeight="1" x14ac:dyDescent="0.2">
      <c r="A912" s="213" t="s">
        <v>53</v>
      </c>
      <c r="B912" s="204" t="s">
        <v>54</v>
      </c>
      <c r="C912" s="205" t="s">
        <v>55</v>
      </c>
      <c r="D912" s="206" t="s">
        <v>56</v>
      </c>
      <c r="E912" s="270" t="s">
        <v>57</v>
      </c>
      <c r="F912" s="207" t="s">
        <v>58</v>
      </c>
      <c r="G912" s="207" t="s">
        <v>59</v>
      </c>
      <c r="H912" s="207" t="s">
        <v>60</v>
      </c>
    </row>
    <row r="913" spans="1:8" ht="15.95" customHeight="1" x14ac:dyDescent="0.2">
      <c r="A913" s="96">
        <f>1+COUNT(A$60:A912)</f>
        <v>698</v>
      </c>
      <c r="B913" s="24" t="s">
        <v>68</v>
      </c>
      <c r="C913" s="25" t="s">
        <v>61</v>
      </c>
      <c r="D913" s="26">
        <v>200</v>
      </c>
      <c r="E913" s="127"/>
      <c r="F913" s="90">
        <f t="shared" ref="F913" si="60">ROUND(D913*ROUND(E913,2),2)</f>
        <v>0</v>
      </c>
      <c r="G913" s="90"/>
      <c r="H913" s="90"/>
    </row>
    <row r="914" spans="1:8" ht="15.95" customHeight="1" x14ac:dyDescent="0.2">
      <c r="A914" s="96">
        <f>1+COUNT(A$60:A913)</f>
        <v>699</v>
      </c>
      <c r="B914" s="24" t="s">
        <v>69</v>
      </c>
      <c r="C914" s="25" t="s">
        <v>61</v>
      </c>
      <c r="D914" s="26">
        <v>400</v>
      </c>
      <c r="E914" s="127"/>
      <c r="F914" s="90">
        <f t="shared" ref="F914:F925" si="61">ROUND(D914*ROUND(E914,2),2)</f>
        <v>0</v>
      </c>
      <c r="G914" s="90"/>
      <c r="H914" s="90"/>
    </row>
    <row r="915" spans="1:8" ht="15.95" customHeight="1" x14ac:dyDescent="0.2">
      <c r="A915" s="96">
        <f>1+COUNT(A$60:A914)</f>
        <v>700</v>
      </c>
      <c r="B915" s="24" t="s">
        <v>70</v>
      </c>
      <c r="C915" s="25" t="s">
        <v>61</v>
      </c>
      <c r="D915" s="26">
        <v>1200</v>
      </c>
      <c r="E915" s="127"/>
      <c r="F915" s="90">
        <f t="shared" si="61"/>
        <v>0</v>
      </c>
      <c r="G915" s="90"/>
      <c r="H915" s="90"/>
    </row>
    <row r="916" spans="1:8" ht="15.95" customHeight="1" x14ac:dyDescent="0.2">
      <c r="A916" s="96">
        <f>1+COUNT(A$60:A915)</f>
        <v>701</v>
      </c>
      <c r="B916" s="24" t="s">
        <v>71</v>
      </c>
      <c r="C916" s="25" t="s">
        <v>61</v>
      </c>
      <c r="D916" s="26">
        <v>400</v>
      </c>
      <c r="E916" s="127"/>
      <c r="F916" s="90">
        <f t="shared" si="61"/>
        <v>0</v>
      </c>
      <c r="G916" s="90"/>
      <c r="H916" s="90"/>
    </row>
    <row r="917" spans="1:8" ht="15.95" customHeight="1" x14ac:dyDescent="0.2">
      <c r="A917" s="96">
        <f>1+COUNT(A$60:A916)</f>
        <v>702</v>
      </c>
      <c r="B917" s="24" t="s">
        <v>72</v>
      </c>
      <c r="C917" s="25" t="s">
        <v>61</v>
      </c>
      <c r="D917" s="26">
        <v>200</v>
      </c>
      <c r="E917" s="127"/>
      <c r="F917" s="90">
        <f t="shared" si="61"/>
        <v>0</v>
      </c>
      <c r="G917" s="90"/>
      <c r="H917" s="90"/>
    </row>
    <row r="918" spans="1:8" ht="15.95" customHeight="1" x14ac:dyDescent="0.2">
      <c r="A918" s="96">
        <f>1+COUNT(A$60:A917)</f>
        <v>703</v>
      </c>
      <c r="B918" s="24" t="s">
        <v>73</v>
      </c>
      <c r="C918" s="25" t="s">
        <v>61</v>
      </c>
      <c r="D918" s="26">
        <v>100</v>
      </c>
      <c r="E918" s="127"/>
      <c r="F918" s="90">
        <f t="shared" si="61"/>
        <v>0</v>
      </c>
      <c r="G918" s="90"/>
      <c r="H918" s="90"/>
    </row>
    <row r="919" spans="1:8" ht="15.95" customHeight="1" x14ac:dyDescent="0.2">
      <c r="A919" s="96">
        <f>1+COUNT(A$60:A918)</f>
        <v>704</v>
      </c>
      <c r="B919" s="24" t="s">
        <v>74</v>
      </c>
      <c r="C919" s="25" t="s">
        <v>61</v>
      </c>
      <c r="D919" s="26">
        <v>100</v>
      </c>
      <c r="E919" s="127"/>
      <c r="F919" s="90">
        <f t="shared" si="61"/>
        <v>0</v>
      </c>
      <c r="G919" s="90"/>
      <c r="H919" s="90"/>
    </row>
    <row r="920" spans="1:8" ht="15.95" customHeight="1" x14ac:dyDescent="0.2">
      <c r="A920" s="96">
        <f>1+COUNT(A$60:A919)</f>
        <v>705</v>
      </c>
      <c r="B920" s="24" t="s">
        <v>75</v>
      </c>
      <c r="C920" s="25" t="s">
        <v>61</v>
      </c>
      <c r="D920" s="26">
        <v>100</v>
      </c>
      <c r="E920" s="127"/>
      <c r="F920" s="90">
        <f t="shared" si="61"/>
        <v>0</v>
      </c>
      <c r="G920" s="90"/>
      <c r="H920" s="90"/>
    </row>
    <row r="921" spans="1:8" ht="15.95" customHeight="1" x14ac:dyDescent="0.2">
      <c r="A921" s="96">
        <f>1+COUNT(A$60:A920)</f>
        <v>706</v>
      </c>
      <c r="B921" s="24" t="s">
        <v>76</v>
      </c>
      <c r="C921" s="25" t="s">
        <v>61</v>
      </c>
      <c r="D921" s="26">
        <v>50</v>
      </c>
      <c r="E921" s="127"/>
      <c r="F921" s="90">
        <f t="shared" si="61"/>
        <v>0</v>
      </c>
      <c r="G921" s="90"/>
      <c r="H921" s="90"/>
    </row>
    <row r="922" spans="1:8" ht="15.95" customHeight="1" x14ac:dyDescent="0.2">
      <c r="A922" s="96">
        <f>1+COUNT(A$60:A921)</f>
        <v>707</v>
      </c>
      <c r="B922" s="24" t="s">
        <v>77</v>
      </c>
      <c r="C922" s="25" t="s">
        <v>61</v>
      </c>
      <c r="D922" s="26">
        <f>6*12</f>
        <v>72</v>
      </c>
      <c r="E922" s="127"/>
      <c r="F922" s="90">
        <f t="shared" si="61"/>
        <v>0</v>
      </c>
      <c r="G922" s="90"/>
      <c r="H922" s="90"/>
    </row>
    <row r="923" spans="1:8" ht="15.95" customHeight="1" x14ac:dyDescent="0.2">
      <c r="A923" s="96">
        <f>1+COUNT(A$60:A922)</f>
        <v>708</v>
      </c>
      <c r="B923" s="24" t="s">
        <v>78</v>
      </c>
      <c r="C923" s="25" t="s">
        <v>61</v>
      </c>
      <c r="D923" s="26">
        <f>6*12</f>
        <v>72</v>
      </c>
      <c r="E923" s="127"/>
      <c r="F923" s="90">
        <f t="shared" si="61"/>
        <v>0</v>
      </c>
      <c r="G923" s="90"/>
      <c r="H923" s="90"/>
    </row>
    <row r="924" spans="1:8" ht="15.95" customHeight="1" x14ac:dyDescent="0.2">
      <c r="A924" s="96">
        <f>1+COUNT(A$60:A923)</f>
        <v>709</v>
      </c>
      <c r="B924" s="24" t="s">
        <v>79</v>
      </c>
      <c r="C924" s="25" t="s">
        <v>61</v>
      </c>
      <c r="D924" s="26">
        <f>6*6</f>
        <v>36</v>
      </c>
      <c r="E924" s="127"/>
      <c r="F924" s="90">
        <f t="shared" si="61"/>
        <v>0</v>
      </c>
      <c r="G924" s="90"/>
      <c r="H924" s="90"/>
    </row>
    <row r="925" spans="1:8" ht="15.95" customHeight="1" x14ac:dyDescent="0.2">
      <c r="A925" s="96">
        <f>1+COUNT(A$60:A924)</f>
        <v>710</v>
      </c>
      <c r="B925" s="24" t="s">
        <v>1642</v>
      </c>
      <c r="C925" s="25" t="s">
        <v>61</v>
      </c>
      <c r="D925" s="26">
        <f>1900+1800</f>
        <v>3700</v>
      </c>
      <c r="E925" s="127"/>
      <c r="F925" s="90">
        <f t="shared" si="61"/>
        <v>0</v>
      </c>
      <c r="G925" s="90"/>
      <c r="H925" s="90"/>
    </row>
    <row r="926" spans="1:8" s="141" customFormat="1" ht="15.95" customHeight="1" x14ac:dyDescent="0.2">
      <c r="B926" s="172"/>
      <c r="C926" s="171"/>
      <c r="D926" s="143"/>
      <c r="E926" s="271"/>
      <c r="F926" s="27">
        <f>SUM(F913:F925)</f>
        <v>0</v>
      </c>
    </row>
    <row r="927" spans="1:8" ht="22.35" customHeight="1" x14ac:dyDescent="0.2">
      <c r="B927" s="309" t="s">
        <v>80</v>
      </c>
      <c r="C927" s="309"/>
      <c r="D927" s="309"/>
      <c r="G927" s="152"/>
      <c r="H927" s="152"/>
    </row>
    <row r="928" spans="1:8" ht="21" customHeight="1" x14ac:dyDescent="0.2">
      <c r="B928" s="309" t="s">
        <v>81</v>
      </c>
      <c r="C928" s="309"/>
      <c r="D928" s="309"/>
      <c r="G928" s="152"/>
      <c r="H928" s="152"/>
    </row>
    <row r="929" spans="1:8" ht="15.95" customHeight="1" x14ac:dyDescent="0.2">
      <c r="B929" s="139"/>
      <c r="C929" s="139"/>
      <c r="D929" s="139"/>
      <c r="G929" s="152"/>
      <c r="H929" s="152"/>
    </row>
    <row r="930" spans="1:8" ht="15.95" customHeight="1" x14ac:dyDescent="0.2">
      <c r="A930" s="34" t="s">
        <v>82</v>
      </c>
      <c r="B930" s="34" t="s">
        <v>1616</v>
      </c>
      <c r="C930" s="22"/>
      <c r="D930" s="128"/>
      <c r="E930" s="117"/>
      <c r="F930" s="14"/>
      <c r="G930" s="16"/>
      <c r="H930" s="16"/>
    </row>
    <row r="931" spans="1:8" ht="15.95" customHeight="1" x14ac:dyDescent="0.2">
      <c r="A931" s="213" t="s">
        <v>53</v>
      </c>
      <c r="B931" s="204" t="s">
        <v>54</v>
      </c>
      <c r="C931" s="205" t="s">
        <v>55</v>
      </c>
      <c r="D931" s="206" t="s">
        <v>56</v>
      </c>
      <c r="E931" s="270" t="s">
        <v>57</v>
      </c>
      <c r="F931" s="207" t="s">
        <v>58</v>
      </c>
      <c r="G931" s="207" t="s">
        <v>83</v>
      </c>
      <c r="H931" s="207" t="s">
        <v>60</v>
      </c>
    </row>
    <row r="932" spans="1:8" ht="15.95" customHeight="1" x14ac:dyDescent="0.2">
      <c r="A932" s="34"/>
      <c r="B932" s="34" t="s">
        <v>1630</v>
      </c>
      <c r="C932" s="22"/>
      <c r="D932" s="128"/>
      <c r="E932" s="117"/>
      <c r="F932" s="14"/>
      <c r="G932" s="16"/>
      <c r="H932" s="16"/>
    </row>
    <row r="933" spans="1:8" ht="15.95" customHeight="1" x14ac:dyDescent="0.2">
      <c r="A933" s="96">
        <f>1+COUNT(A$60:A932)</f>
        <v>711</v>
      </c>
      <c r="B933" s="24" t="s">
        <v>1608</v>
      </c>
      <c r="C933" s="25" t="s">
        <v>61</v>
      </c>
      <c r="D933" s="26">
        <v>100</v>
      </c>
      <c r="E933" s="127"/>
      <c r="F933" s="90">
        <f t="shared" ref="F933:F940" si="62">ROUND(D933*ROUND(E933,2),2)</f>
        <v>0</v>
      </c>
      <c r="G933" s="90"/>
      <c r="H933" s="90"/>
    </row>
    <row r="934" spans="1:8" ht="15.95" customHeight="1" x14ac:dyDescent="0.2">
      <c r="A934" s="96">
        <f>1+COUNT(A$60:A933)</f>
        <v>712</v>
      </c>
      <c r="B934" s="24" t="s">
        <v>1609</v>
      </c>
      <c r="C934" s="25" t="s">
        <v>61</v>
      </c>
      <c r="D934" s="26">
        <v>100</v>
      </c>
      <c r="E934" s="127"/>
      <c r="F934" s="90">
        <f t="shared" si="62"/>
        <v>0</v>
      </c>
      <c r="G934" s="90"/>
      <c r="H934" s="90"/>
    </row>
    <row r="935" spans="1:8" ht="15.95" customHeight="1" x14ac:dyDescent="0.2">
      <c r="A935" s="96">
        <f>1+COUNT(A$60:A934)</f>
        <v>713</v>
      </c>
      <c r="B935" s="24" t="s">
        <v>1610</v>
      </c>
      <c r="C935" s="25" t="s">
        <v>61</v>
      </c>
      <c r="D935" s="26">
        <v>200</v>
      </c>
      <c r="E935" s="127"/>
      <c r="F935" s="90">
        <f t="shared" si="62"/>
        <v>0</v>
      </c>
      <c r="G935" s="90"/>
      <c r="H935" s="90"/>
    </row>
    <row r="936" spans="1:8" ht="15.95" customHeight="1" x14ac:dyDescent="0.2">
      <c r="A936" s="96">
        <f>1+COUNT(A$60:A935)</f>
        <v>714</v>
      </c>
      <c r="B936" s="24" t="s">
        <v>1615</v>
      </c>
      <c r="C936" s="25" t="s">
        <v>61</v>
      </c>
      <c r="D936" s="26">
        <v>200</v>
      </c>
      <c r="E936" s="127"/>
      <c r="F936" s="90">
        <f t="shared" si="62"/>
        <v>0</v>
      </c>
      <c r="G936" s="90"/>
      <c r="H936" s="90"/>
    </row>
    <row r="937" spans="1:8" ht="15.95" customHeight="1" x14ac:dyDescent="0.2">
      <c r="A937" s="96">
        <f>1+COUNT(A$60:A936)</f>
        <v>715</v>
      </c>
      <c r="B937" s="24" t="s">
        <v>1611</v>
      </c>
      <c r="C937" s="25" t="s">
        <v>61</v>
      </c>
      <c r="D937" s="26">
        <v>200</v>
      </c>
      <c r="E937" s="127"/>
      <c r="F937" s="90">
        <f t="shared" si="62"/>
        <v>0</v>
      </c>
      <c r="G937" s="90"/>
      <c r="H937" s="90"/>
    </row>
    <row r="938" spans="1:8" ht="15.95" customHeight="1" x14ac:dyDescent="0.2">
      <c r="A938" s="96">
        <f>1+COUNT(A$60:A937)</f>
        <v>716</v>
      </c>
      <c r="B938" s="24" t="s">
        <v>1612</v>
      </c>
      <c r="C938" s="25" t="s">
        <v>61</v>
      </c>
      <c r="D938" s="26">
        <v>100</v>
      </c>
      <c r="E938" s="127"/>
      <c r="F938" s="90">
        <f t="shared" si="62"/>
        <v>0</v>
      </c>
      <c r="G938" s="90"/>
      <c r="H938" s="90"/>
    </row>
    <row r="939" spans="1:8" ht="15.95" customHeight="1" x14ac:dyDescent="0.2">
      <c r="A939" s="96">
        <f>1+COUNT(A$60:A938)</f>
        <v>717</v>
      </c>
      <c r="B939" s="24" t="s">
        <v>1613</v>
      </c>
      <c r="C939" s="25" t="s">
        <v>61</v>
      </c>
      <c r="D939" s="26">
        <v>100</v>
      </c>
      <c r="E939" s="127"/>
      <c r="F939" s="90">
        <f t="shared" si="62"/>
        <v>0</v>
      </c>
      <c r="G939" s="90"/>
      <c r="H939" s="90"/>
    </row>
    <row r="940" spans="1:8" ht="15.95" customHeight="1" x14ac:dyDescent="0.2">
      <c r="A940" s="96">
        <f>1+COUNT(A$60:A939)</f>
        <v>718</v>
      </c>
      <c r="B940" s="24" t="s">
        <v>1631</v>
      </c>
      <c r="C940" s="25" t="s">
        <v>61</v>
      </c>
      <c r="D940" s="26">
        <v>50</v>
      </c>
      <c r="E940" s="127"/>
      <c r="F940" s="90">
        <f t="shared" si="62"/>
        <v>0</v>
      </c>
      <c r="G940" s="90"/>
      <c r="H940" s="90"/>
    </row>
    <row r="941" spans="1:8" ht="15.95" customHeight="1" x14ac:dyDescent="0.2">
      <c r="A941" s="34"/>
      <c r="B941" s="34" t="s">
        <v>1629</v>
      </c>
      <c r="C941" s="22"/>
      <c r="D941" s="128"/>
      <c r="E941" s="117"/>
      <c r="F941" s="14"/>
      <c r="G941" s="16"/>
      <c r="H941" s="16"/>
    </row>
    <row r="942" spans="1:8" ht="15.95" customHeight="1" x14ac:dyDescent="0.2">
      <c r="A942" s="96">
        <f>1+COUNT(A$60:A941)</f>
        <v>719</v>
      </c>
      <c r="B942" s="24" t="s">
        <v>1614</v>
      </c>
      <c r="C942" s="25" t="s">
        <v>61</v>
      </c>
      <c r="D942" s="26">
        <v>1000</v>
      </c>
      <c r="E942" s="127"/>
      <c r="F942" s="90">
        <f>ROUND(D942*ROUND(E942,2),2)</f>
        <v>0</v>
      </c>
      <c r="G942" s="4"/>
      <c r="H942" s="4"/>
    </row>
    <row r="943" spans="1:8" ht="15.95" customHeight="1" x14ac:dyDescent="0.2">
      <c r="B943" s="179"/>
      <c r="C943" s="178"/>
      <c r="E943" s="271"/>
      <c r="F943" s="27">
        <f>SUM(F933:F942)</f>
        <v>0</v>
      </c>
      <c r="G943" s="141"/>
      <c r="H943" s="152" t="s">
        <v>63</v>
      </c>
    </row>
    <row r="944" spans="1:8" ht="12.75" customHeight="1" x14ac:dyDescent="0.2">
      <c r="B944" s="309" t="s">
        <v>84</v>
      </c>
      <c r="C944" s="309"/>
      <c r="D944" s="309"/>
      <c r="G944" s="152"/>
      <c r="H944" s="152"/>
    </row>
    <row r="945" spans="1:8" ht="22.15" customHeight="1" x14ac:dyDescent="0.2">
      <c r="B945" s="309" t="s">
        <v>85</v>
      </c>
      <c r="C945" s="309"/>
      <c r="D945" s="309"/>
      <c r="G945" s="152"/>
      <c r="H945" s="152"/>
    </row>
    <row r="946" spans="1:8" ht="13.9" customHeight="1" x14ac:dyDescent="0.2">
      <c r="B946" s="309" t="s">
        <v>1607</v>
      </c>
      <c r="C946" s="309"/>
      <c r="D946" s="309"/>
      <c r="G946" s="152"/>
      <c r="H946" s="152"/>
    </row>
    <row r="947" spans="1:8" ht="15.95" customHeight="1" x14ac:dyDescent="0.2">
      <c r="B947" s="139"/>
      <c r="C947" s="139"/>
      <c r="D947" s="139"/>
      <c r="G947" s="152"/>
      <c r="H947" s="152"/>
    </row>
    <row r="948" spans="1:8" ht="15.95" customHeight="1" x14ac:dyDescent="0.2">
      <c r="A948" s="34" t="s">
        <v>86</v>
      </c>
      <c r="B948" s="34" t="s">
        <v>87</v>
      </c>
      <c r="C948" s="129"/>
      <c r="D948" s="22"/>
      <c r="E948" s="117"/>
      <c r="F948" s="14"/>
      <c r="G948" s="16"/>
      <c r="H948" s="16"/>
    </row>
    <row r="949" spans="1:8" ht="15.95" customHeight="1" x14ac:dyDescent="0.2">
      <c r="A949" s="213" t="s">
        <v>53</v>
      </c>
      <c r="B949" s="204" t="s">
        <v>54</v>
      </c>
      <c r="C949" s="205" t="s">
        <v>55</v>
      </c>
      <c r="D949" s="206" t="s">
        <v>56</v>
      </c>
      <c r="E949" s="270" t="s">
        <v>57</v>
      </c>
      <c r="F949" s="207" t="s">
        <v>58</v>
      </c>
      <c r="G949" s="207" t="s">
        <v>59</v>
      </c>
      <c r="H949" s="207" t="s">
        <v>60</v>
      </c>
    </row>
    <row r="950" spans="1:8" ht="15.95" customHeight="1" x14ac:dyDescent="0.2">
      <c r="A950" s="96">
        <f>1+COUNT(A$60:A949)</f>
        <v>720</v>
      </c>
      <c r="B950" s="24" t="s">
        <v>88</v>
      </c>
      <c r="C950" s="25" t="s">
        <v>61</v>
      </c>
      <c r="D950" s="26">
        <v>200</v>
      </c>
      <c r="E950" s="127"/>
      <c r="F950" s="90">
        <f t="shared" ref="F950:F960" si="63">ROUND(D950*ROUND(E950,2),2)</f>
        <v>0</v>
      </c>
      <c r="G950" s="90"/>
      <c r="H950" s="90"/>
    </row>
    <row r="951" spans="1:8" ht="15.95" customHeight="1" x14ac:dyDescent="0.2">
      <c r="A951" s="96">
        <f>1+COUNT(A$60:A950)</f>
        <v>721</v>
      </c>
      <c r="B951" s="24" t="s">
        <v>89</v>
      </c>
      <c r="C951" s="25" t="s">
        <v>61</v>
      </c>
      <c r="D951" s="26">
        <v>400</v>
      </c>
      <c r="E951" s="127"/>
      <c r="F951" s="90">
        <f t="shared" si="63"/>
        <v>0</v>
      </c>
      <c r="G951" s="90"/>
      <c r="H951" s="90"/>
    </row>
    <row r="952" spans="1:8" ht="15.95" customHeight="1" x14ac:dyDescent="0.2">
      <c r="A952" s="96">
        <f>1+COUNT(A$60:A951)</f>
        <v>722</v>
      </c>
      <c r="B952" s="24" t="s">
        <v>90</v>
      </c>
      <c r="C952" s="25" t="s">
        <v>61</v>
      </c>
      <c r="D952" s="26">
        <v>1000</v>
      </c>
      <c r="E952" s="127"/>
      <c r="F952" s="90">
        <f t="shared" si="63"/>
        <v>0</v>
      </c>
      <c r="G952" s="90"/>
      <c r="H952" s="90"/>
    </row>
    <row r="953" spans="1:8" ht="15.95" customHeight="1" x14ac:dyDescent="0.2">
      <c r="A953" s="96">
        <f>1+COUNT(A$60:A952)</f>
        <v>723</v>
      </c>
      <c r="B953" s="24" t="s">
        <v>91</v>
      </c>
      <c r="C953" s="25" t="s">
        <v>61</v>
      </c>
      <c r="D953" s="26">
        <v>5000</v>
      </c>
      <c r="E953" s="127"/>
      <c r="F953" s="90">
        <f t="shared" si="63"/>
        <v>0</v>
      </c>
      <c r="G953" s="90"/>
      <c r="H953" s="90"/>
    </row>
    <row r="954" spans="1:8" ht="15.95" customHeight="1" x14ac:dyDescent="0.2">
      <c r="A954" s="96">
        <f>1+COUNT(A$60:A953)</f>
        <v>724</v>
      </c>
      <c r="B954" s="24" t="s">
        <v>92</v>
      </c>
      <c r="C954" s="25" t="s">
        <v>61</v>
      </c>
      <c r="D954" s="26">
        <v>1000</v>
      </c>
      <c r="E954" s="127"/>
      <c r="F954" s="90">
        <f t="shared" si="63"/>
        <v>0</v>
      </c>
      <c r="G954" s="90"/>
      <c r="H954" s="90"/>
    </row>
    <row r="955" spans="1:8" ht="15.95" customHeight="1" x14ac:dyDescent="0.2">
      <c r="A955" s="96">
        <f>1+COUNT(A$60:A954)</f>
        <v>725</v>
      </c>
      <c r="B955" s="24" t="s">
        <v>93</v>
      </c>
      <c r="C955" s="25" t="s">
        <v>61</v>
      </c>
      <c r="D955" s="26">
        <v>2000</v>
      </c>
      <c r="E955" s="127"/>
      <c r="F955" s="90">
        <f t="shared" si="63"/>
        <v>0</v>
      </c>
      <c r="G955" s="90"/>
      <c r="H955" s="90"/>
    </row>
    <row r="956" spans="1:8" ht="15.95" customHeight="1" x14ac:dyDescent="0.2">
      <c r="A956" s="96">
        <f>1+COUNT(A$60:A955)</f>
        <v>726</v>
      </c>
      <c r="B956" s="24" t="s">
        <v>94</v>
      </c>
      <c r="C956" s="25" t="s">
        <v>61</v>
      </c>
      <c r="D956" s="26">
        <v>1000</v>
      </c>
      <c r="E956" s="127"/>
      <c r="F956" s="90">
        <f t="shared" si="63"/>
        <v>0</v>
      </c>
      <c r="G956" s="90"/>
      <c r="H956" s="90"/>
    </row>
    <row r="957" spans="1:8" ht="15.95" customHeight="1" x14ac:dyDescent="0.2">
      <c r="A957" s="96">
        <f>1+COUNT(A$60:A956)</f>
        <v>727</v>
      </c>
      <c r="B957" s="24" t="s">
        <v>1627</v>
      </c>
      <c r="C957" s="25" t="s">
        <v>61</v>
      </c>
      <c r="D957" s="26">
        <v>120</v>
      </c>
      <c r="E957" s="127"/>
      <c r="F957" s="90">
        <f t="shared" si="63"/>
        <v>0</v>
      </c>
      <c r="G957" s="90"/>
      <c r="H957" s="90"/>
    </row>
    <row r="958" spans="1:8" ht="15.95" customHeight="1" x14ac:dyDescent="0.2">
      <c r="A958" s="96">
        <f>1+COUNT(A$60:A957)</f>
        <v>728</v>
      </c>
      <c r="B958" s="24" t="s">
        <v>1628</v>
      </c>
      <c r="C958" s="25" t="s">
        <v>61</v>
      </c>
      <c r="D958" s="26">
        <v>1000</v>
      </c>
      <c r="E958" s="127"/>
      <c r="F958" s="90">
        <f t="shared" si="63"/>
        <v>0</v>
      </c>
      <c r="G958" s="90"/>
      <c r="H958" s="90"/>
    </row>
    <row r="959" spans="1:8" ht="15.95" customHeight="1" x14ac:dyDescent="0.2">
      <c r="A959" s="96">
        <f>1+COUNT(A$60:A958)</f>
        <v>729</v>
      </c>
      <c r="B959" s="24" t="s">
        <v>1643</v>
      </c>
      <c r="C959" s="25" t="s">
        <v>61</v>
      </c>
      <c r="D959" s="26">
        <v>50</v>
      </c>
      <c r="E959" s="127"/>
      <c r="F959" s="90">
        <f t="shared" si="63"/>
        <v>0</v>
      </c>
      <c r="G959" s="90"/>
      <c r="H959" s="90"/>
    </row>
    <row r="960" spans="1:8" ht="15.95" customHeight="1" x14ac:dyDescent="0.2">
      <c r="A960" s="96">
        <f>1+COUNT(A$60:A959)</f>
        <v>730</v>
      </c>
      <c r="B960" s="24" t="s">
        <v>1644</v>
      </c>
      <c r="C960" s="25" t="s">
        <v>61</v>
      </c>
      <c r="D960" s="26">
        <f>2000+1800</f>
        <v>3800</v>
      </c>
      <c r="E960" s="127"/>
      <c r="F960" s="90">
        <f t="shared" si="63"/>
        <v>0</v>
      </c>
      <c r="G960" s="90"/>
      <c r="H960" s="90"/>
    </row>
    <row r="961" spans="1:8" s="141" customFormat="1" ht="15.95" customHeight="1" x14ac:dyDescent="0.2">
      <c r="B961" s="179"/>
      <c r="C961" s="178"/>
      <c r="D961" s="143"/>
      <c r="E961" s="271"/>
      <c r="F961" s="27">
        <f>SUM(F950:F960)</f>
        <v>0</v>
      </c>
    </row>
    <row r="962" spans="1:8" ht="12.75" customHeight="1" x14ac:dyDescent="0.2">
      <c r="B962" s="309" t="s">
        <v>95</v>
      </c>
      <c r="C962" s="309"/>
      <c r="D962" s="309"/>
      <c r="G962" s="152"/>
      <c r="H962" s="152"/>
    </row>
    <row r="963" spans="1:8" ht="44.25" customHeight="1" x14ac:dyDescent="0.2">
      <c r="B963" s="309" t="s">
        <v>96</v>
      </c>
      <c r="C963" s="309"/>
      <c r="D963" s="309"/>
      <c r="G963" s="152"/>
      <c r="H963" s="152"/>
    </row>
    <row r="964" spans="1:8" s="141" customFormat="1" ht="15.95" customHeight="1" x14ac:dyDescent="0.2">
      <c r="B964" s="149"/>
      <c r="C964" s="202"/>
      <c r="D964" s="202"/>
      <c r="E964" s="244"/>
      <c r="F964" s="152"/>
    </row>
    <row r="965" spans="1:8" ht="15.6" customHeight="1" x14ac:dyDescent="0.2">
      <c r="A965" s="34" t="s">
        <v>97</v>
      </c>
      <c r="B965" s="34" t="s">
        <v>98</v>
      </c>
      <c r="C965" s="22"/>
      <c r="D965" s="22"/>
      <c r="E965" s="117"/>
      <c r="F965" s="14"/>
      <c r="G965" s="16"/>
      <c r="H965" s="16"/>
    </row>
    <row r="966" spans="1:8" ht="15.95" customHeight="1" x14ac:dyDescent="0.2">
      <c r="A966" s="222" t="s">
        <v>53</v>
      </c>
      <c r="B966" s="204" t="s">
        <v>54</v>
      </c>
      <c r="C966" s="205" t="s">
        <v>55</v>
      </c>
      <c r="D966" s="206" t="s">
        <v>56</v>
      </c>
      <c r="E966" s="272" t="s">
        <v>57</v>
      </c>
      <c r="F966" s="207" t="s">
        <v>58</v>
      </c>
      <c r="G966" s="207" t="s">
        <v>59</v>
      </c>
      <c r="H966" s="207" t="s">
        <v>60</v>
      </c>
    </row>
    <row r="967" spans="1:8" ht="15.95" customHeight="1" x14ac:dyDescent="0.2">
      <c r="A967" s="96">
        <f>1+COUNT(A$60:A966)</f>
        <v>731</v>
      </c>
      <c r="B967" s="36" t="s">
        <v>99</v>
      </c>
      <c r="C967" s="13" t="s">
        <v>61</v>
      </c>
      <c r="D967" s="26">
        <v>400</v>
      </c>
      <c r="E967" s="127"/>
      <c r="F967" s="90">
        <f t="shared" ref="F967:F969" si="64">ROUND(D967*ROUND(E967,2),2)</f>
        <v>0</v>
      </c>
      <c r="G967" s="90"/>
      <c r="H967" s="90"/>
    </row>
    <row r="968" spans="1:8" ht="15.95" customHeight="1" x14ac:dyDescent="0.2">
      <c r="A968" s="96">
        <f>1+COUNT(A$60:A967)</f>
        <v>732</v>
      </c>
      <c r="B968" s="36" t="s">
        <v>100</v>
      </c>
      <c r="C968" s="13" t="s">
        <v>61</v>
      </c>
      <c r="D968" s="26">
        <v>3000</v>
      </c>
      <c r="E968" s="127"/>
      <c r="F968" s="90">
        <f t="shared" si="64"/>
        <v>0</v>
      </c>
      <c r="G968" s="90"/>
      <c r="H968" s="90"/>
    </row>
    <row r="969" spans="1:8" ht="15.95" customHeight="1" x14ac:dyDescent="0.2">
      <c r="A969" s="96">
        <f>1+COUNT(A$60:A968)</f>
        <v>733</v>
      </c>
      <c r="B969" s="36" t="s">
        <v>101</v>
      </c>
      <c r="C969" s="13" t="s">
        <v>61</v>
      </c>
      <c r="D969" s="26">
        <v>200</v>
      </c>
      <c r="E969" s="127"/>
      <c r="F969" s="90">
        <f t="shared" si="64"/>
        <v>0</v>
      </c>
      <c r="G969" s="90"/>
      <c r="H969" s="90"/>
    </row>
    <row r="970" spans="1:8" s="141" customFormat="1" ht="15.95" customHeight="1" x14ac:dyDescent="0.2">
      <c r="B970" s="179"/>
      <c r="C970" s="178"/>
      <c r="D970" s="143"/>
      <c r="E970" s="271"/>
      <c r="F970" s="27">
        <f>SUM(F967:F969)</f>
        <v>0</v>
      </c>
    </row>
    <row r="971" spans="1:8" ht="15.95" customHeight="1" x14ac:dyDescent="0.2">
      <c r="B971" s="142" t="s">
        <v>1634</v>
      </c>
      <c r="E971" s="257"/>
      <c r="F971" s="224"/>
    </row>
    <row r="972" spans="1:8" s="141" customFormat="1" ht="15.95" customHeight="1" thickBot="1" x14ac:dyDescent="0.25">
      <c r="B972" s="149"/>
      <c r="C972" s="178"/>
      <c r="D972" s="179"/>
      <c r="E972" s="144"/>
      <c r="F972" s="152"/>
    </row>
    <row r="973" spans="1:8" s="141" customFormat="1" ht="15.75" customHeight="1" thickBot="1" x14ac:dyDescent="0.25">
      <c r="B973" s="199" t="s">
        <v>102</v>
      </c>
      <c r="C973" s="200"/>
      <c r="D973" s="200"/>
      <c r="E973" s="273"/>
      <c r="F973" s="229">
        <f>+F926+F943+F961+F970</f>
        <v>0</v>
      </c>
    </row>
    <row r="974" spans="1:8" s="141" customFormat="1" ht="15.95" customHeight="1" x14ac:dyDescent="0.2">
      <c r="B974" s="149"/>
      <c r="C974" s="202"/>
      <c r="D974" s="202"/>
      <c r="E974" s="244"/>
      <c r="F974" s="152"/>
    </row>
    <row r="975" spans="1:8" ht="15.95" customHeight="1" x14ac:dyDescent="0.2">
      <c r="A975" s="39" t="s">
        <v>103</v>
      </c>
      <c r="B975" s="39" t="s">
        <v>104</v>
      </c>
      <c r="C975" s="40"/>
      <c r="D975" s="40"/>
      <c r="E975" s="116"/>
      <c r="F975" s="116"/>
      <c r="G975" s="41"/>
      <c r="H975" s="41"/>
    </row>
    <row r="976" spans="1:8" ht="15.95" customHeight="1" x14ac:dyDescent="0.2">
      <c r="B976" s="179"/>
      <c r="C976" s="178"/>
      <c r="D976" s="178"/>
    </row>
    <row r="977" spans="1:8" ht="15.95" customHeight="1" x14ac:dyDescent="0.2">
      <c r="A977" s="43" t="s">
        <v>105</v>
      </c>
      <c r="B977" s="34" t="s">
        <v>106</v>
      </c>
      <c r="C977" s="22"/>
      <c r="D977" s="22"/>
      <c r="E977" s="117"/>
      <c r="F977" s="14"/>
      <c r="G977" s="16"/>
      <c r="H977" s="16"/>
    </row>
    <row r="978" spans="1:8" ht="15.95" customHeight="1" x14ac:dyDescent="0.2">
      <c r="A978" s="213" t="s">
        <v>53</v>
      </c>
      <c r="B978" s="23" t="s">
        <v>54</v>
      </c>
      <c r="C978" s="31" t="s">
        <v>55</v>
      </c>
      <c r="D978" s="29" t="s">
        <v>56</v>
      </c>
      <c r="E978" s="118" t="s">
        <v>57</v>
      </c>
      <c r="F978" s="30" t="s">
        <v>58</v>
      </c>
      <c r="G978" s="30" t="s">
        <v>59</v>
      </c>
      <c r="H978" s="207" t="s">
        <v>60</v>
      </c>
    </row>
    <row r="979" spans="1:8" ht="15.95" customHeight="1" x14ac:dyDescent="0.2">
      <c r="A979" s="96">
        <f>1+COUNT(A$60:A978)</f>
        <v>734</v>
      </c>
      <c r="B979" s="24" t="s">
        <v>107</v>
      </c>
      <c r="C979" s="32" t="s">
        <v>62</v>
      </c>
      <c r="D979" s="26">
        <v>6</v>
      </c>
      <c r="E979" s="127"/>
      <c r="F979" s="90">
        <f t="shared" ref="F979:F983" si="65">ROUND(D979*ROUND(E979,2),2)</f>
        <v>0</v>
      </c>
      <c r="G979" s="4"/>
      <c r="H979" s="4"/>
    </row>
    <row r="980" spans="1:8" ht="15.95" customHeight="1" x14ac:dyDescent="0.2">
      <c r="A980" s="96">
        <f>1+COUNT(A$60:A979)</f>
        <v>735</v>
      </c>
      <c r="B980" s="24" t="s">
        <v>108</v>
      </c>
      <c r="C980" s="32" t="s">
        <v>62</v>
      </c>
      <c r="D980" s="26">
        <v>4</v>
      </c>
      <c r="E980" s="130"/>
      <c r="F980" s="90">
        <f t="shared" si="65"/>
        <v>0</v>
      </c>
      <c r="G980" s="4"/>
      <c r="H980" s="4"/>
    </row>
    <row r="981" spans="1:8" ht="15.95" customHeight="1" x14ac:dyDescent="0.2">
      <c r="A981" s="96">
        <f>1+COUNT(A$60:A980)</f>
        <v>736</v>
      </c>
      <c r="B981" s="24" t="s">
        <v>109</v>
      </c>
      <c r="C981" s="32" t="s">
        <v>62</v>
      </c>
      <c r="D981" s="26">
        <v>6</v>
      </c>
      <c r="E981" s="130"/>
      <c r="F981" s="90">
        <f t="shared" si="65"/>
        <v>0</v>
      </c>
      <c r="G981" s="4"/>
      <c r="H981" s="4"/>
    </row>
    <row r="982" spans="1:8" ht="15.95" customHeight="1" x14ac:dyDescent="0.2">
      <c r="A982" s="96">
        <f>1+COUNT(A$60:A981)</f>
        <v>737</v>
      </c>
      <c r="B982" s="24" t="s">
        <v>110</v>
      </c>
      <c r="C982" s="32" t="s">
        <v>62</v>
      </c>
      <c r="D982" s="26">
        <v>4</v>
      </c>
      <c r="E982" s="130"/>
      <c r="F982" s="90">
        <f t="shared" si="65"/>
        <v>0</v>
      </c>
      <c r="G982" s="4"/>
      <c r="H982" s="4"/>
    </row>
    <row r="983" spans="1:8" ht="15.95" customHeight="1" thickBot="1" x14ac:dyDescent="0.25">
      <c r="A983" s="96">
        <f>1+COUNT(A$60:A982)</f>
        <v>738</v>
      </c>
      <c r="B983" s="24" t="s">
        <v>111</v>
      </c>
      <c r="C983" s="230" t="s">
        <v>62</v>
      </c>
      <c r="D983" s="216">
        <v>2</v>
      </c>
      <c r="E983" s="130"/>
      <c r="F983" s="90">
        <f t="shared" si="65"/>
        <v>0</v>
      </c>
      <c r="G983" s="4"/>
      <c r="H983" s="4"/>
    </row>
    <row r="984" spans="1:8" s="141" customFormat="1" ht="15.95" customHeight="1" thickBot="1" x14ac:dyDescent="0.25">
      <c r="B984" s="199" t="s">
        <v>112</v>
      </c>
      <c r="C984" s="212"/>
      <c r="D984" s="212"/>
      <c r="E984" s="267"/>
      <c r="F984" s="33">
        <f>SUM(F979:F983)</f>
        <v>0</v>
      </c>
    </row>
    <row r="985" spans="1:8" ht="15.95" customHeight="1" x14ac:dyDescent="0.2">
      <c r="B985" s="179"/>
      <c r="G985" s="144" t="s">
        <v>63</v>
      </c>
    </row>
    <row r="986" spans="1:8" ht="15.95" customHeight="1" x14ac:dyDescent="0.2">
      <c r="A986" s="43" t="s">
        <v>113</v>
      </c>
      <c r="B986" s="34" t="s">
        <v>114</v>
      </c>
      <c r="C986" s="22"/>
      <c r="D986" s="22"/>
      <c r="E986" s="117"/>
      <c r="F986" s="14"/>
      <c r="G986" s="16"/>
      <c r="H986" s="16"/>
    </row>
    <row r="987" spans="1:8" ht="15.95" customHeight="1" x14ac:dyDescent="0.2">
      <c r="A987" s="213" t="s">
        <v>53</v>
      </c>
      <c r="B987" s="23" t="s">
        <v>54</v>
      </c>
      <c r="C987" s="31" t="s">
        <v>55</v>
      </c>
      <c r="D987" s="29" t="s">
        <v>56</v>
      </c>
      <c r="E987" s="118" t="s">
        <v>57</v>
      </c>
      <c r="F987" s="30" t="s">
        <v>58</v>
      </c>
      <c r="G987" s="30" t="s">
        <v>59</v>
      </c>
      <c r="H987" s="207" t="s">
        <v>60</v>
      </c>
    </row>
    <row r="988" spans="1:8" ht="15.95" customHeight="1" x14ac:dyDescent="0.2">
      <c r="A988" s="96">
        <f>1+COUNT(A$60:A987)</f>
        <v>739</v>
      </c>
      <c r="B988" s="24" t="s">
        <v>115</v>
      </c>
      <c r="C988" s="32" t="s">
        <v>62</v>
      </c>
      <c r="D988" s="37">
        <v>20</v>
      </c>
      <c r="E988" s="130"/>
      <c r="F988" s="90">
        <f t="shared" ref="F988:F1044" si="66">ROUND(D988*ROUND(E988,2),2)</f>
        <v>0</v>
      </c>
      <c r="G988" s="4"/>
      <c r="H988" s="4"/>
    </row>
    <row r="989" spans="1:8" ht="15.95" customHeight="1" x14ac:dyDescent="0.2">
      <c r="A989" s="96">
        <f>1+COUNT(A$60:A988)</f>
        <v>740</v>
      </c>
      <c r="B989" s="24" t="s">
        <v>116</v>
      </c>
      <c r="C989" s="32" t="s">
        <v>62</v>
      </c>
      <c r="D989" s="37">
        <v>25</v>
      </c>
      <c r="E989" s="130"/>
      <c r="F989" s="90">
        <f t="shared" si="66"/>
        <v>0</v>
      </c>
      <c r="G989" s="4"/>
      <c r="H989" s="4"/>
    </row>
    <row r="990" spans="1:8" ht="15.95" customHeight="1" x14ac:dyDescent="0.2">
      <c r="A990" s="96">
        <f>1+COUNT(A$60:A989)</f>
        <v>741</v>
      </c>
      <c r="B990" s="24" t="s">
        <v>117</v>
      </c>
      <c r="C990" s="32" t="s">
        <v>62</v>
      </c>
      <c r="D990" s="37">
        <v>40</v>
      </c>
      <c r="E990" s="130"/>
      <c r="F990" s="90">
        <f t="shared" si="66"/>
        <v>0</v>
      </c>
      <c r="G990" s="4"/>
      <c r="H990" s="4"/>
    </row>
    <row r="991" spans="1:8" ht="15.95" customHeight="1" x14ac:dyDescent="0.2">
      <c r="A991" s="96">
        <f>1+COUNT(A$60:A990)</f>
        <v>742</v>
      </c>
      <c r="B991" s="24" t="s">
        <v>118</v>
      </c>
      <c r="C991" s="32" t="s">
        <v>62</v>
      </c>
      <c r="D991" s="37">
        <v>10</v>
      </c>
      <c r="E991" s="130"/>
      <c r="F991" s="90">
        <f t="shared" si="66"/>
        <v>0</v>
      </c>
      <c r="G991" s="4"/>
      <c r="H991" s="4"/>
    </row>
    <row r="992" spans="1:8" ht="15.95" customHeight="1" x14ac:dyDescent="0.2">
      <c r="A992" s="96">
        <f>1+COUNT(A$60:A991)</f>
        <v>743</v>
      </c>
      <c r="B992" s="24" t="s">
        <v>119</v>
      </c>
      <c r="C992" s="32" t="s">
        <v>62</v>
      </c>
      <c r="D992" s="37">
        <v>8</v>
      </c>
      <c r="E992" s="130"/>
      <c r="F992" s="90">
        <f t="shared" si="66"/>
        <v>0</v>
      </c>
      <c r="G992" s="4"/>
      <c r="H992" s="4"/>
    </row>
    <row r="993" spans="1:8" ht="15.95" customHeight="1" x14ac:dyDescent="0.2">
      <c r="A993" s="96">
        <f>1+COUNT(A$60:A992)</f>
        <v>744</v>
      </c>
      <c r="B993" s="24" t="s">
        <v>120</v>
      </c>
      <c r="C993" s="32" t="s">
        <v>62</v>
      </c>
      <c r="D993" s="37">
        <v>6</v>
      </c>
      <c r="E993" s="130"/>
      <c r="F993" s="90">
        <f t="shared" si="66"/>
        <v>0</v>
      </c>
      <c r="G993" s="4"/>
      <c r="H993" s="4"/>
    </row>
    <row r="994" spans="1:8" ht="15.95" customHeight="1" x14ac:dyDescent="0.2">
      <c r="A994" s="96">
        <f>1+COUNT(A$60:A993)</f>
        <v>745</v>
      </c>
      <c r="B994" s="24" t="s">
        <v>121</v>
      </c>
      <c r="C994" s="32" t="s">
        <v>62</v>
      </c>
      <c r="D994" s="37">
        <v>10</v>
      </c>
      <c r="E994" s="130"/>
      <c r="F994" s="90">
        <f t="shared" si="66"/>
        <v>0</v>
      </c>
      <c r="G994" s="4"/>
      <c r="H994" s="4"/>
    </row>
    <row r="995" spans="1:8" ht="15.95" customHeight="1" x14ac:dyDescent="0.2">
      <c r="A995" s="96">
        <f>1+COUNT(A$60:A994)</f>
        <v>746</v>
      </c>
      <c r="B995" s="24" t="s">
        <v>122</v>
      </c>
      <c r="C995" s="32" t="s">
        <v>62</v>
      </c>
      <c r="D995" s="37">
        <v>2</v>
      </c>
      <c r="E995" s="130"/>
      <c r="F995" s="90">
        <f t="shared" si="66"/>
        <v>0</v>
      </c>
      <c r="G995" s="4"/>
      <c r="H995" s="4"/>
    </row>
    <row r="996" spans="1:8" ht="15.95" customHeight="1" x14ac:dyDescent="0.2">
      <c r="A996" s="96">
        <f>1+COUNT(A$60:A995)</f>
        <v>747</v>
      </c>
      <c r="B996" s="24" t="s">
        <v>123</v>
      </c>
      <c r="C996" s="32" t="s">
        <v>62</v>
      </c>
      <c r="D996" s="37">
        <v>1</v>
      </c>
      <c r="E996" s="130"/>
      <c r="F996" s="90">
        <f t="shared" si="66"/>
        <v>0</v>
      </c>
      <c r="G996" s="4"/>
      <c r="H996" s="4"/>
    </row>
    <row r="997" spans="1:8" ht="15.95" customHeight="1" x14ac:dyDescent="0.2">
      <c r="A997" s="96">
        <f>1+COUNT(A$60:A996)</f>
        <v>748</v>
      </c>
      <c r="B997" s="24" t="s">
        <v>124</v>
      </c>
      <c r="C997" s="32" t="s">
        <v>62</v>
      </c>
      <c r="D997" s="37">
        <v>10</v>
      </c>
      <c r="E997" s="130"/>
      <c r="F997" s="90">
        <f t="shared" si="66"/>
        <v>0</v>
      </c>
      <c r="G997" s="4"/>
      <c r="H997" s="4"/>
    </row>
    <row r="998" spans="1:8" ht="15.95" customHeight="1" x14ac:dyDescent="0.2">
      <c r="A998" s="96">
        <f>1+COUNT(A$60:A997)</f>
        <v>749</v>
      </c>
      <c r="B998" s="24" t="s">
        <v>125</v>
      </c>
      <c r="C998" s="32" t="s">
        <v>62</v>
      </c>
      <c r="D998" s="37">
        <v>13</v>
      </c>
      <c r="E998" s="130"/>
      <c r="F998" s="90">
        <f t="shared" si="66"/>
        <v>0</v>
      </c>
      <c r="G998" s="4"/>
      <c r="H998" s="4"/>
    </row>
    <row r="999" spans="1:8" ht="15.95" customHeight="1" x14ac:dyDescent="0.2">
      <c r="A999" s="96">
        <f>1+COUNT(A$60:A998)</f>
        <v>750</v>
      </c>
      <c r="B999" s="24" t="s">
        <v>126</v>
      </c>
      <c r="C999" s="32" t="s">
        <v>62</v>
      </c>
      <c r="D999" s="37">
        <v>20</v>
      </c>
      <c r="E999" s="130"/>
      <c r="F999" s="90">
        <f t="shared" si="66"/>
        <v>0</v>
      </c>
      <c r="G999" s="4"/>
      <c r="H999" s="4"/>
    </row>
    <row r="1000" spans="1:8" ht="15.95" customHeight="1" x14ac:dyDescent="0.2">
      <c r="A1000" s="96">
        <f>1+COUNT(A$60:A999)</f>
        <v>751</v>
      </c>
      <c r="B1000" s="24" t="s">
        <v>127</v>
      </c>
      <c r="C1000" s="32" t="s">
        <v>62</v>
      </c>
      <c r="D1000" s="37">
        <v>3</v>
      </c>
      <c r="E1000" s="130"/>
      <c r="F1000" s="90">
        <f t="shared" si="66"/>
        <v>0</v>
      </c>
      <c r="G1000" s="4"/>
      <c r="H1000" s="4"/>
    </row>
    <row r="1001" spans="1:8" ht="15.95" customHeight="1" x14ac:dyDescent="0.2">
      <c r="A1001" s="96">
        <f>1+COUNT(A$60:A1000)</f>
        <v>752</v>
      </c>
      <c r="B1001" s="24" t="s">
        <v>128</v>
      </c>
      <c r="C1001" s="32" t="s">
        <v>62</v>
      </c>
      <c r="D1001" s="37">
        <v>13</v>
      </c>
      <c r="E1001" s="130"/>
      <c r="F1001" s="90">
        <f t="shared" si="66"/>
        <v>0</v>
      </c>
      <c r="G1001" s="4"/>
      <c r="H1001" s="4"/>
    </row>
    <row r="1002" spans="1:8" ht="15.95" customHeight="1" x14ac:dyDescent="0.2">
      <c r="A1002" s="96">
        <f>1+COUNT(A$60:A1001)</f>
        <v>753</v>
      </c>
      <c r="B1002" s="24" t="s">
        <v>129</v>
      </c>
      <c r="C1002" s="32" t="s">
        <v>62</v>
      </c>
      <c r="D1002" s="37">
        <v>5</v>
      </c>
      <c r="E1002" s="130"/>
      <c r="F1002" s="90">
        <f t="shared" si="66"/>
        <v>0</v>
      </c>
      <c r="G1002" s="4"/>
      <c r="H1002" s="4"/>
    </row>
    <row r="1003" spans="1:8" ht="15.95" customHeight="1" x14ac:dyDescent="0.2">
      <c r="A1003" s="96">
        <f>1+COUNT(A$60:A1002)</f>
        <v>754</v>
      </c>
      <c r="B1003" s="24" t="s">
        <v>130</v>
      </c>
      <c r="C1003" s="32" t="s">
        <v>62</v>
      </c>
      <c r="D1003" s="37">
        <v>3</v>
      </c>
      <c r="E1003" s="130"/>
      <c r="F1003" s="90">
        <f t="shared" si="66"/>
        <v>0</v>
      </c>
      <c r="G1003" s="4"/>
      <c r="H1003" s="4"/>
    </row>
    <row r="1004" spans="1:8" ht="15.95" customHeight="1" x14ac:dyDescent="0.2">
      <c r="A1004" s="96">
        <f>1+COUNT(A$60:A1003)</f>
        <v>755</v>
      </c>
      <c r="B1004" s="24" t="s">
        <v>131</v>
      </c>
      <c r="C1004" s="32" t="s">
        <v>62</v>
      </c>
      <c r="D1004" s="37">
        <v>2</v>
      </c>
      <c r="E1004" s="130"/>
      <c r="F1004" s="90">
        <f t="shared" si="66"/>
        <v>0</v>
      </c>
      <c r="G1004" s="4"/>
      <c r="H1004" s="4"/>
    </row>
    <row r="1005" spans="1:8" ht="15.95" customHeight="1" x14ac:dyDescent="0.2">
      <c r="A1005" s="96">
        <f>1+COUNT(A$60:A1004)</f>
        <v>756</v>
      </c>
      <c r="B1005" s="24" t="s">
        <v>132</v>
      </c>
      <c r="C1005" s="32" t="s">
        <v>62</v>
      </c>
      <c r="D1005" s="37">
        <v>1</v>
      </c>
      <c r="E1005" s="130"/>
      <c r="F1005" s="90">
        <f t="shared" si="66"/>
        <v>0</v>
      </c>
      <c r="G1005" s="4"/>
      <c r="H1005" s="4"/>
    </row>
    <row r="1006" spans="1:8" ht="15.95" customHeight="1" x14ac:dyDescent="0.2">
      <c r="A1006" s="96">
        <f>1+COUNT(A$60:A1005)</f>
        <v>757</v>
      </c>
      <c r="B1006" s="24" t="s">
        <v>133</v>
      </c>
      <c r="C1006" s="32" t="s">
        <v>62</v>
      </c>
      <c r="D1006" s="37">
        <v>20</v>
      </c>
      <c r="E1006" s="130"/>
      <c r="F1006" s="90">
        <f t="shared" si="66"/>
        <v>0</v>
      </c>
      <c r="G1006" s="4"/>
      <c r="H1006" s="4"/>
    </row>
    <row r="1007" spans="1:8" ht="15.95" customHeight="1" x14ac:dyDescent="0.2">
      <c r="A1007" s="96">
        <f>1+COUNT(A$60:A1006)</f>
        <v>758</v>
      </c>
      <c r="B1007" s="24" t="s">
        <v>134</v>
      </c>
      <c r="C1007" s="32" t="s">
        <v>62</v>
      </c>
      <c r="D1007" s="37">
        <v>20</v>
      </c>
      <c r="E1007" s="130"/>
      <c r="F1007" s="90">
        <f t="shared" si="66"/>
        <v>0</v>
      </c>
      <c r="G1007" s="4"/>
      <c r="H1007" s="4"/>
    </row>
    <row r="1008" spans="1:8" ht="15.95" customHeight="1" x14ac:dyDescent="0.2">
      <c r="A1008" s="96">
        <f>1+COUNT(A$60:A1007)</f>
        <v>759</v>
      </c>
      <c r="B1008" s="24" t="s">
        <v>135</v>
      </c>
      <c r="C1008" s="32" t="s">
        <v>62</v>
      </c>
      <c r="D1008" s="37">
        <v>30</v>
      </c>
      <c r="E1008" s="130"/>
      <c r="F1008" s="90">
        <f t="shared" si="66"/>
        <v>0</v>
      </c>
      <c r="G1008" s="4"/>
      <c r="H1008" s="4"/>
    </row>
    <row r="1009" spans="1:8" ht="15.95" customHeight="1" x14ac:dyDescent="0.2">
      <c r="A1009" s="96">
        <f>1+COUNT(A$60:A1008)</f>
        <v>760</v>
      </c>
      <c r="B1009" s="24" t="s">
        <v>136</v>
      </c>
      <c r="C1009" s="32" t="s">
        <v>62</v>
      </c>
      <c r="D1009" s="37">
        <v>13</v>
      </c>
      <c r="E1009" s="130"/>
      <c r="F1009" s="90">
        <f t="shared" si="66"/>
        <v>0</v>
      </c>
      <c r="G1009" s="4"/>
      <c r="H1009" s="4"/>
    </row>
    <row r="1010" spans="1:8" ht="15.95" customHeight="1" x14ac:dyDescent="0.2">
      <c r="A1010" s="96">
        <f>1+COUNT(A$60:A1009)</f>
        <v>761</v>
      </c>
      <c r="B1010" s="24" t="s">
        <v>137</v>
      </c>
      <c r="C1010" s="32" t="s">
        <v>62</v>
      </c>
      <c r="D1010" s="37">
        <v>13</v>
      </c>
      <c r="E1010" s="130"/>
      <c r="F1010" s="90">
        <f t="shared" si="66"/>
        <v>0</v>
      </c>
      <c r="G1010" s="4"/>
      <c r="H1010" s="4"/>
    </row>
    <row r="1011" spans="1:8" ht="15.95" customHeight="1" x14ac:dyDescent="0.2">
      <c r="A1011" s="96">
        <f>1+COUNT(A$60:A1010)</f>
        <v>762</v>
      </c>
      <c r="B1011" s="24" t="s">
        <v>138</v>
      </c>
      <c r="C1011" s="230" t="s">
        <v>62</v>
      </c>
      <c r="D1011" s="37">
        <v>3</v>
      </c>
      <c r="E1011" s="130"/>
      <c r="F1011" s="90">
        <f t="shared" si="66"/>
        <v>0</v>
      </c>
      <c r="G1011" s="4"/>
      <c r="H1011" s="4"/>
    </row>
    <row r="1012" spans="1:8" ht="15.95" customHeight="1" x14ac:dyDescent="0.2">
      <c r="A1012" s="96">
        <f>1+COUNT(A$60:A1011)</f>
        <v>763</v>
      </c>
      <c r="B1012" s="215" t="s">
        <v>139</v>
      </c>
      <c r="C1012" s="230" t="s">
        <v>62</v>
      </c>
      <c r="D1012" s="231">
        <v>2</v>
      </c>
      <c r="E1012" s="130"/>
      <c r="F1012" s="90">
        <f t="shared" si="66"/>
        <v>0</v>
      </c>
      <c r="G1012" s="167"/>
      <c r="H1012" s="167"/>
    </row>
    <row r="1013" spans="1:8" ht="15.95" customHeight="1" x14ac:dyDescent="0.2">
      <c r="A1013" s="96">
        <f>1+COUNT(A$60:A1012)</f>
        <v>764</v>
      </c>
      <c r="B1013" s="24" t="s">
        <v>140</v>
      </c>
      <c r="C1013" s="32" t="s">
        <v>62</v>
      </c>
      <c r="D1013" s="37">
        <v>2</v>
      </c>
      <c r="E1013" s="130"/>
      <c r="F1013" s="90">
        <f t="shared" si="66"/>
        <v>0</v>
      </c>
      <c r="G1013" s="4"/>
      <c r="H1013" s="4"/>
    </row>
    <row r="1014" spans="1:8" ht="15.95" customHeight="1" x14ac:dyDescent="0.2">
      <c r="A1014" s="96">
        <f>1+COUNT(A$60:A1013)</f>
        <v>765</v>
      </c>
      <c r="B1014" s="24" t="s">
        <v>141</v>
      </c>
      <c r="C1014" s="32" t="s">
        <v>62</v>
      </c>
      <c r="D1014" s="37">
        <v>1</v>
      </c>
      <c r="E1014" s="130"/>
      <c r="F1014" s="90">
        <f t="shared" si="66"/>
        <v>0</v>
      </c>
      <c r="G1014" s="4"/>
      <c r="H1014" s="4"/>
    </row>
    <row r="1015" spans="1:8" ht="15.95" customHeight="1" x14ac:dyDescent="0.2">
      <c r="A1015" s="96">
        <f>1+COUNT(A$60:A1014)</f>
        <v>766</v>
      </c>
      <c r="B1015" s="217" t="s">
        <v>142</v>
      </c>
      <c r="C1015" s="218" t="s">
        <v>62</v>
      </c>
      <c r="D1015" s="232">
        <v>8</v>
      </c>
      <c r="E1015" s="130"/>
      <c r="F1015" s="90">
        <f t="shared" si="66"/>
        <v>0</v>
      </c>
      <c r="G1015" s="162"/>
      <c r="H1015" s="162"/>
    </row>
    <row r="1016" spans="1:8" ht="15.95" customHeight="1" x14ac:dyDescent="0.2">
      <c r="A1016" s="96">
        <f>1+COUNT(A$60:A1015)</f>
        <v>767</v>
      </c>
      <c r="B1016" s="24" t="s">
        <v>143</v>
      </c>
      <c r="C1016" s="32" t="s">
        <v>62</v>
      </c>
      <c r="D1016" s="37">
        <v>13</v>
      </c>
      <c r="E1016" s="130"/>
      <c r="F1016" s="90">
        <f t="shared" si="66"/>
        <v>0</v>
      </c>
      <c r="G1016" s="4"/>
      <c r="H1016" s="4"/>
    </row>
    <row r="1017" spans="1:8" ht="15.95" customHeight="1" x14ac:dyDescent="0.2">
      <c r="A1017" s="96">
        <f>1+COUNT(A$60:A1016)</f>
        <v>768</v>
      </c>
      <c r="B1017" s="24" t="s">
        <v>144</v>
      </c>
      <c r="C1017" s="32" t="s">
        <v>62</v>
      </c>
      <c r="D1017" s="37">
        <v>5</v>
      </c>
      <c r="E1017" s="130"/>
      <c r="F1017" s="90">
        <f t="shared" si="66"/>
        <v>0</v>
      </c>
      <c r="G1017" s="4"/>
      <c r="H1017" s="4"/>
    </row>
    <row r="1018" spans="1:8" ht="15.95" customHeight="1" x14ac:dyDescent="0.2">
      <c r="A1018" s="96">
        <f>1+COUNT(A$60:A1017)</f>
        <v>769</v>
      </c>
      <c r="B1018" s="24" t="s">
        <v>145</v>
      </c>
      <c r="C1018" s="32" t="s">
        <v>62</v>
      </c>
      <c r="D1018" s="37">
        <v>3</v>
      </c>
      <c r="E1018" s="130"/>
      <c r="F1018" s="90">
        <f t="shared" si="66"/>
        <v>0</v>
      </c>
      <c r="G1018" s="4"/>
      <c r="H1018" s="4"/>
    </row>
    <row r="1019" spans="1:8" ht="15.95" customHeight="1" x14ac:dyDescent="0.2">
      <c r="A1019" s="96">
        <f>1+COUNT(A$60:A1018)</f>
        <v>770</v>
      </c>
      <c r="B1019" s="24" t="s">
        <v>146</v>
      </c>
      <c r="C1019" s="32" t="s">
        <v>62</v>
      </c>
      <c r="D1019" s="37">
        <v>2</v>
      </c>
      <c r="E1019" s="130"/>
      <c r="F1019" s="90">
        <f t="shared" si="66"/>
        <v>0</v>
      </c>
      <c r="G1019" s="4"/>
      <c r="H1019" s="4"/>
    </row>
    <row r="1020" spans="1:8" ht="15.95" customHeight="1" x14ac:dyDescent="0.2">
      <c r="A1020" s="96">
        <f>1+COUNT(A$60:A1019)</f>
        <v>771</v>
      </c>
      <c r="B1020" s="24" t="s">
        <v>147</v>
      </c>
      <c r="C1020" s="32" t="s">
        <v>62</v>
      </c>
      <c r="D1020" s="37">
        <v>2</v>
      </c>
      <c r="E1020" s="130"/>
      <c r="F1020" s="90">
        <f t="shared" si="66"/>
        <v>0</v>
      </c>
      <c r="G1020" s="4"/>
      <c r="H1020" s="4"/>
    </row>
    <row r="1021" spans="1:8" ht="15.95" customHeight="1" x14ac:dyDescent="0.2">
      <c r="A1021" s="96">
        <f>1+COUNT(A$60:A1020)</f>
        <v>772</v>
      </c>
      <c r="B1021" s="24" t="s">
        <v>148</v>
      </c>
      <c r="C1021" s="32" t="s">
        <v>62</v>
      </c>
      <c r="D1021" s="37">
        <v>8</v>
      </c>
      <c r="E1021" s="130"/>
      <c r="F1021" s="90">
        <f t="shared" si="66"/>
        <v>0</v>
      </c>
      <c r="G1021" s="4"/>
      <c r="H1021" s="4"/>
    </row>
    <row r="1022" spans="1:8" ht="15.95" customHeight="1" x14ac:dyDescent="0.2">
      <c r="A1022" s="96">
        <f>1+COUNT(A$60:A1021)</f>
        <v>773</v>
      </c>
      <c r="B1022" s="24" t="s">
        <v>149</v>
      </c>
      <c r="C1022" s="32" t="s">
        <v>62</v>
      </c>
      <c r="D1022" s="37">
        <v>13</v>
      </c>
      <c r="E1022" s="130"/>
      <c r="F1022" s="90">
        <f t="shared" si="66"/>
        <v>0</v>
      </c>
      <c r="G1022" s="4"/>
      <c r="H1022" s="4"/>
    </row>
    <row r="1023" spans="1:8" ht="15.95" customHeight="1" x14ac:dyDescent="0.2">
      <c r="A1023" s="96">
        <f>1+COUNT(A$60:A1022)</f>
        <v>774</v>
      </c>
      <c r="B1023" s="24" t="s">
        <v>150</v>
      </c>
      <c r="C1023" s="32" t="s">
        <v>62</v>
      </c>
      <c r="D1023" s="37">
        <v>5</v>
      </c>
      <c r="E1023" s="130"/>
      <c r="F1023" s="90">
        <f t="shared" si="66"/>
        <v>0</v>
      </c>
      <c r="G1023" s="4"/>
      <c r="H1023" s="4"/>
    </row>
    <row r="1024" spans="1:8" ht="15.95" customHeight="1" x14ac:dyDescent="0.2">
      <c r="A1024" s="96">
        <f>1+COUNT(A$60:A1023)</f>
        <v>775</v>
      </c>
      <c r="B1024" s="24" t="s">
        <v>151</v>
      </c>
      <c r="C1024" s="32" t="s">
        <v>62</v>
      </c>
      <c r="D1024" s="37">
        <v>3</v>
      </c>
      <c r="E1024" s="130"/>
      <c r="F1024" s="90">
        <f t="shared" si="66"/>
        <v>0</v>
      </c>
      <c r="G1024" s="4"/>
      <c r="H1024" s="4"/>
    </row>
    <row r="1025" spans="1:8" ht="15.95" customHeight="1" x14ac:dyDescent="0.2">
      <c r="A1025" s="96">
        <f>1+COUNT(A$60:A1024)</f>
        <v>776</v>
      </c>
      <c r="B1025" s="24" t="s">
        <v>152</v>
      </c>
      <c r="C1025" s="32" t="s">
        <v>62</v>
      </c>
      <c r="D1025" s="37">
        <v>2</v>
      </c>
      <c r="E1025" s="130"/>
      <c r="F1025" s="90">
        <f t="shared" si="66"/>
        <v>0</v>
      </c>
      <c r="G1025" s="4"/>
      <c r="H1025" s="4"/>
    </row>
    <row r="1026" spans="1:8" ht="15.95" customHeight="1" x14ac:dyDescent="0.2">
      <c r="A1026" s="96">
        <f>1+COUNT(A$60:A1025)</f>
        <v>777</v>
      </c>
      <c r="B1026" s="24" t="s">
        <v>153</v>
      </c>
      <c r="C1026" s="32" t="s">
        <v>62</v>
      </c>
      <c r="D1026" s="37">
        <v>2</v>
      </c>
      <c r="E1026" s="130"/>
      <c r="F1026" s="90">
        <f t="shared" si="66"/>
        <v>0</v>
      </c>
      <c r="G1026" s="4"/>
      <c r="H1026" s="4"/>
    </row>
    <row r="1027" spans="1:8" ht="15.95" customHeight="1" x14ac:dyDescent="0.2">
      <c r="A1027" s="96">
        <f>1+COUNT(A$60:A1026)</f>
        <v>778</v>
      </c>
      <c r="B1027" s="24" t="s">
        <v>154</v>
      </c>
      <c r="C1027" s="32" t="s">
        <v>62</v>
      </c>
      <c r="D1027" s="37">
        <v>8</v>
      </c>
      <c r="E1027" s="130"/>
      <c r="F1027" s="90">
        <f t="shared" si="66"/>
        <v>0</v>
      </c>
      <c r="G1027" s="4"/>
      <c r="H1027" s="4"/>
    </row>
    <row r="1028" spans="1:8" ht="15.95" customHeight="1" x14ac:dyDescent="0.2">
      <c r="A1028" s="96">
        <f>1+COUNT(A$60:A1027)</f>
        <v>779</v>
      </c>
      <c r="B1028" s="24" t="s">
        <v>155</v>
      </c>
      <c r="C1028" s="32" t="s">
        <v>62</v>
      </c>
      <c r="D1028" s="37">
        <v>13</v>
      </c>
      <c r="E1028" s="130"/>
      <c r="F1028" s="90">
        <f t="shared" si="66"/>
        <v>0</v>
      </c>
      <c r="G1028" s="4"/>
      <c r="H1028" s="4"/>
    </row>
    <row r="1029" spans="1:8" ht="15.95" customHeight="1" x14ac:dyDescent="0.2">
      <c r="A1029" s="96">
        <f>1+COUNT(A$60:A1028)</f>
        <v>780</v>
      </c>
      <c r="B1029" s="24" t="s">
        <v>156</v>
      </c>
      <c r="C1029" s="32" t="s">
        <v>62</v>
      </c>
      <c r="D1029" s="37">
        <v>5</v>
      </c>
      <c r="E1029" s="130"/>
      <c r="F1029" s="90">
        <f t="shared" si="66"/>
        <v>0</v>
      </c>
      <c r="G1029" s="4"/>
      <c r="H1029" s="4"/>
    </row>
    <row r="1030" spans="1:8" ht="15.95" customHeight="1" x14ac:dyDescent="0.2">
      <c r="A1030" s="96">
        <f>1+COUNT(A$60:A1029)</f>
        <v>781</v>
      </c>
      <c r="B1030" s="24" t="s">
        <v>157</v>
      </c>
      <c r="C1030" s="32" t="s">
        <v>62</v>
      </c>
      <c r="D1030" s="37">
        <v>3</v>
      </c>
      <c r="E1030" s="130"/>
      <c r="F1030" s="90">
        <f t="shared" si="66"/>
        <v>0</v>
      </c>
      <c r="G1030" s="4"/>
      <c r="H1030" s="4"/>
    </row>
    <row r="1031" spans="1:8" ht="15.95" customHeight="1" x14ac:dyDescent="0.2">
      <c r="A1031" s="96">
        <f>1+COUNT(A$60:A1030)</f>
        <v>782</v>
      </c>
      <c r="B1031" s="24" t="s">
        <v>158</v>
      </c>
      <c r="C1031" s="32" t="s">
        <v>62</v>
      </c>
      <c r="D1031" s="37">
        <v>2</v>
      </c>
      <c r="E1031" s="130"/>
      <c r="F1031" s="90">
        <f t="shared" si="66"/>
        <v>0</v>
      </c>
      <c r="G1031" s="4"/>
      <c r="H1031" s="4"/>
    </row>
    <row r="1032" spans="1:8" ht="15.95" customHeight="1" x14ac:dyDescent="0.2">
      <c r="A1032" s="96">
        <f>1+COUNT(A$60:A1031)</f>
        <v>783</v>
      </c>
      <c r="B1032" s="24" t="s">
        <v>159</v>
      </c>
      <c r="C1032" s="32" t="s">
        <v>62</v>
      </c>
      <c r="D1032" s="37">
        <v>2</v>
      </c>
      <c r="E1032" s="130"/>
      <c r="F1032" s="90">
        <f t="shared" si="66"/>
        <v>0</v>
      </c>
      <c r="G1032" s="4"/>
      <c r="H1032" s="4"/>
    </row>
    <row r="1033" spans="1:8" ht="15.95" customHeight="1" x14ac:dyDescent="0.2">
      <c r="A1033" s="96">
        <f>1+COUNT(A$60:A1032)</f>
        <v>784</v>
      </c>
      <c r="B1033" s="24" t="s">
        <v>160</v>
      </c>
      <c r="C1033" s="32" t="s">
        <v>62</v>
      </c>
      <c r="D1033" s="37">
        <v>5</v>
      </c>
      <c r="E1033" s="130"/>
      <c r="F1033" s="90">
        <f t="shared" si="66"/>
        <v>0</v>
      </c>
      <c r="G1033" s="4"/>
      <c r="H1033" s="4"/>
    </row>
    <row r="1034" spans="1:8" ht="15.95" customHeight="1" x14ac:dyDescent="0.2">
      <c r="A1034" s="96">
        <f>1+COUNT(A$60:A1033)</f>
        <v>785</v>
      </c>
      <c r="B1034" s="24" t="s">
        <v>161</v>
      </c>
      <c r="C1034" s="32" t="s">
        <v>62</v>
      </c>
      <c r="D1034" s="37">
        <v>5</v>
      </c>
      <c r="E1034" s="130"/>
      <c r="F1034" s="90">
        <f t="shared" si="66"/>
        <v>0</v>
      </c>
      <c r="G1034" s="4"/>
      <c r="H1034" s="4"/>
    </row>
    <row r="1035" spans="1:8" ht="15.95" customHeight="1" x14ac:dyDescent="0.2">
      <c r="A1035" s="96">
        <f>1+COUNT(A$60:A1034)</f>
        <v>786</v>
      </c>
      <c r="B1035" s="24" t="s">
        <v>162</v>
      </c>
      <c r="C1035" s="32" t="s">
        <v>62</v>
      </c>
      <c r="D1035" s="37">
        <v>5</v>
      </c>
      <c r="E1035" s="130"/>
      <c r="F1035" s="90">
        <f t="shared" si="66"/>
        <v>0</v>
      </c>
      <c r="G1035" s="4"/>
      <c r="H1035" s="4"/>
    </row>
    <row r="1036" spans="1:8" ht="15.95" customHeight="1" x14ac:dyDescent="0.2">
      <c r="A1036" s="96">
        <f>1+COUNT(A$60:A1035)</f>
        <v>787</v>
      </c>
      <c r="B1036" s="24" t="s">
        <v>163</v>
      </c>
      <c r="C1036" s="32" t="s">
        <v>62</v>
      </c>
      <c r="D1036" s="37">
        <v>10</v>
      </c>
      <c r="E1036" s="130"/>
      <c r="F1036" s="90">
        <f t="shared" si="66"/>
        <v>0</v>
      </c>
      <c r="G1036" s="4"/>
      <c r="H1036" s="4"/>
    </row>
    <row r="1037" spans="1:8" ht="15.95" customHeight="1" x14ac:dyDescent="0.2">
      <c r="A1037" s="96">
        <f>1+COUNT(A$60:A1036)</f>
        <v>788</v>
      </c>
      <c r="B1037" s="24" t="s">
        <v>164</v>
      </c>
      <c r="C1037" s="32" t="s">
        <v>62</v>
      </c>
      <c r="D1037" s="37">
        <v>3</v>
      </c>
      <c r="E1037" s="130"/>
      <c r="F1037" s="90">
        <f t="shared" si="66"/>
        <v>0</v>
      </c>
      <c r="G1037" s="4"/>
      <c r="H1037" s="4"/>
    </row>
    <row r="1038" spans="1:8" ht="15.95" customHeight="1" x14ac:dyDescent="0.2">
      <c r="A1038" s="96">
        <f>1+COUNT(A$60:A1037)</f>
        <v>789</v>
      </c>
      <c r="B1038" s="24" t="s">
        <v>165</v>
      </c>
      <c r="C1038" s="32" t="s">
        <v>62</v>
      </c>
      <c r="D1038" s="231">
        <v>2</v>
      </c>
      <c r="E1038" s="130"/>
      <c r="F1038" s="90">
        <f t="shared" si="66"/>
        <v>0</v>
      </c>
      <c r="G1038" s="4"/>
      <c r="H1038" s="4"/>
    </row>
    <row r="1039" spans="1:8" ht="15.95" customHeight="1" x14ac:dyDescent="0.2">
      <c r="A1039" s="96">
        <f>1+COUNT(A$60:A1038)</f>
        <v>790</v>
      </c>
      <c r="B1039" s="24" t="s">
        <v>166</v>
      </c>
      <c r="C1039" s="32" t="s">
        <v>62</v>
      </c>
      <c r="D1039" s="37">
        <v>3</v>
      </c>
      <c r="E1039" s="130"/>
      <c r="F1039" s="90">
        <f t="shared" si="66"/>
        <v>0</v>
      </c>
      <c r="G1039" s="4"/>
      <c r="H1039" s="4"/>
    </row>
    <row r="1040" spans="1:8" ht="15.95" customHeight="1" x14ac:dyDescent="0.2">
      <c r="A1040" s="96">
        <f>1+COUNT(A$60:A1039)</f>
        <v>791</v>
      </c>
      <c r="B1040" s="24" t="s">
        <v>167</v>
      </c>
      <c r="C1040" s="32" t="s">
        <v>62</v>
      </c>
      <c r="D1040" s="37">
        <v>3</v>
      </c>
      <c r="E1040" s="130"/>
      <c r="F1040" s="90">
        <f t="shared" si="66"/>
        <v>0</v>
      </c>
      <c r="G1040" s="4"/>
      <c r="H1040" s="4"/>
    </row>
    <row r="1041" spans="1:8" ht="15.95" customHeight="1" x14ac:dyDescent="0.2">
      <c r="A1041" s="96">
        <f>1+COUNT(A$60:A1040)</f>
        <v>792</v>
      </c>
      <c r="B1041" s="24" t="s">
        <v>168</v>
      </c>
      <c r="C1041" s="32" t="s">
        <v>62</v>
      </c>
      <c r="D1041" s="37">
        <v>5</v>
      </c>
      <c r="E1041" s="130"/>
      <c r="F1041" s="90">
        <f t="shared" si="66"/>
        <v>0</v>
      </c>
      <c r="G1041" s="4"/>
      <c r="H1041" s="4"/>
    </row>
    <row r="1042" spans="1:8" ht="15.95" customHeight="1" x14ac:dyDescent="0.2">
      <c r="A1042" s="96">
        <f>1+COUNT(A$60:A1041)</f>
        <v>793</v>
      </c>
      <c r="B1042" s="24" t="s">
        <v>169</v>
      </c>
      <c r="C1042" s="32" t="s">
        <v>62</v>
      </c>
      <c r="D1042" s="37">
        <v>8</v>
      </c>
      <c r="E1042" s="130"/>
      <c r="F1042" s="90">
        <f t="shared" si="66"/>
        <v>0</v>
      </c>
      <c r="G1042" s="4"/>
      <c r="H1042" s="4"/>
    </row>
    <row r="1043" spans="1:8" ht="15.95" customHeight="1" x14ac:dyDescent="0.2">
      <c r="A1043" s="96">
        <f>1+COUNT(A$60:A1042)</f>
        <v>794</v>
      </c>
      <c r="B1043" s="24" t="s">
        <v>170</v>
      </c>
      <c r="C1043" s="32" t="s">
        <v>62</v>
      </c>
      <c r="D1043" s="37">
        <v>3</v>
      </c>
      <c r="E1043" s="130"/>
      <c r="F1043" s="90">
        <f t="shared" si="66"/>
        <v>0</v>
      </c>
      <c r="G1043" s="4"/>
      <c r="H1043" s="4"/>
    </row>
    <row r="1044" spans="1:8" ht="15.95" customHeight="1" thickBot="1" x14ac:dyDescent="0.25">
      <c r="A1044" s="96">
        <f>1+COUNT(A$60:A1043)</f>
        <v>795</v>
      </c>
      <c r="B1044" s="24" t="s">
        <v>171</v>
      </c>
      <c r="C1044" s="230" t="s">
        <v>62</v>
      </c>
      <c r="D1044" s="231">
        <v>2</v>
      </c>
      <c r="E1044" s="130"/>
      <c r="F1044" s="90">
        <f t="shared" si="66"/>
        <v>0</v>
      </c>
      <c r="G1044" s="4"/>
      <c r="H1044" s="4"/>
    </row>
    <row r="1045" spans="1:8" s="141" customFormat="1" ht="15.95" customHeight="1" thickBot="1" x14ac:dyDescent="0.25">
      <c r="B1045" s="199" t="s">
        <v>172</v>
      </c>
      <c r="C1045" s="212"/>
      <c r="D1045" s="212"/>
      <c r="E1045" s="267"/>
      <c r="F1045" s="33">
        <f>SUM(F988:F1044)</f>
        <v>0</v>
      </c>
    </row>
    <row r="1046" spans="1:8" ht="35.450000000000003" customHeight="1" x14ac:dyDescent="0.2">
      <c r="B1046" s="310" t="s">
        <v>173</v>
      </c>
      <c r="C1046" s="310"/>
      <c r="D1046" s="310"/>
      <c r="E1046" s="274"/>
      <c r="F1046" s="274"/>
      <c r="G1046" s="136"/>
      <c r="H1046" s="136"/>
    </row>
    <row r="1047" spans="1:8" ht="15.6" customHeight="1" x14ac:dyDescent="0.2">
      <c r="B1047" s="142" t="s">
        <v>1606</v>
      </c>
    </row>
    <row r="1048" spans="1:8" ht="15.6" customHeight="1" x14ac:dyDescent="0.2"/>
    <row r="1049" spans="1:8" ht="15.6" customHeight="1" x14ac:dyDescent="0.2">
      <c r="A1049" s="43" t="s">
        <v>174</v>
      </c>
      <c r="B1049" s="34" t="s">
        <v>175</v>
      </c>
      <c r="C1049" s="22"/>
      <c r="D1049" s="22"/>
      <c r="E1049" s="117"/>
      <c r="F1049" s="14"/>
      <c r="G1049" s="16"/>
      <c r="H1049" s="16"/>
    </row>
    <row r="1050" spans="1:8" ht="15.6" customHeight="1" x14ac:dyDescent="0.2">
      <c r="A1050" s="222" t="s">
        <v>53</v>
      </c>
      <c r="B1050" s="204" t="s">
        <v>54</v>
      </c>
      <c r="C1050" s="221" t="s">
        <v>55</v>
      </c>
      <c r="D1050" s="233" t="s">
        <v>56</v>
      </c>
      <c r="E1050" s="275" t="s">
        <v>57</v>
      </c>
      <c r="F1050" s="207" t="s">
        <v>58</v>
      </c>
      <c r="G1050" s="207" t="s">
        <v>59</v>
      </c>
      <c r="H1050" s="207" t="s">
        <v>60</v>
      </c>
    </row>
    <row r="1051" spans="1:8" ht="15.95" customHeight="1" x14ac:dyDescent="0.2">
      <c r="A1051" s="96">
        <f>1+COUNT(A$60:A1050)</f>
        <v>796</v>
      </c>
      <c r="B1051" s="44" t="s">
        <v>176</v>
      </c>
      <c r="C1051" s="32" t="s">
        <v>62</v>
      </c>
      <c r="D1051" s="37">
        <v>2</v>
      </c>
      <c r="E1051" s="130"/>
      <c r="F1051" s="90">
        <f t="shared" ref="F1051:F1114" si="67">ROUND(D1051*ROUND(E1051,2),2)</f>
        <v>0</v>
      </c>
      <c r="G1051" s="4"/>
      <c r="H1051" s="4"/>
    </row>
    <row r="1052" spans="1:8" ht="15.95" customHeight="1" x14ac:dyDescent="0.2">
      <c r="A1052" s="96">
        <f>1+COUNT(A$60:A1051)</f>
        <v>797</v>
      </c>
      <c r="B1052" s="44" t="s">
        <v>177</v>
      </c>
      <c r="C1052" s="32" t="s">
        <v>62</v>
      </c>
      <c r="D1052" s="37">
        <v>3</v>
      </c>
      <c r="E1052" s="130"/>
      <c r="F1052" s="90">
        <f t="shared" si="67"/>
        <v>0</v>
      </c>
      <c r="G1052" s="4"/>
      <c r="H1052" s="4"/>
    </row>
    <row r="1053" spans="1:8" ht="15.95" customHeight="1" x14ac:dyDescent="0.2">
      <c r="A1053" s="96">
        <f>1+COUNT(A$60:A1052)</f>
        <v>798</v>
      </c>
      <c r="B1053" s="44" t="s">
        <v>178</v>
      </c>
      <c r="C1053" s="32" t="s">
        <v>62</v>
      </c>
      <c r="D1053" s="37">
        <v>3</v>
      </c>
      <c r="E1053" s="130"/>
      <c r="F1053" s="90">
        <f t="shared" si="67"/>
        <v>0</v>
      </c>
      <c r="G1053" s="4"/>
      <c r="H1053" s="4"/>
    </row>
    <row r="1054" spans="1:8" ht="15.95" customHeight="1" x14ac:dyDescent="0.2">
      <c r="A1054" s="96">
        <f>1+COUNT(A$60:A1053)</f>
        <v>799</v>
      </c>
      <c r="B1054" s="44" t="s">
        <v>179</v>
      </c>
      <c r="C1054" s="32" t="s">
        <v>62</v>
      </c>
      <c r="D1054" s="37">
        <v>2</v>
      </c>
      <c r="E1054" s="130"/>
      <c r="F1054" s="90">
        <f t="shared" si="67"/>
        <v>0</v>
      </c>
      <c r="G1054" s="4"/>
      <c r="H1054" s="4"/>
    </row>
    <row r="1055" spans="1:8" ht="15.95" customHeight="1" x14ac:dyDescent="0.2">
      <c r="A1055" s="96">
        <f>1+COUNT(A$60:A1054)</f>
        <v>800</v>
      </c>
      <c r="B1055" s="44" t="s">
        <v>180</v>
      </c>
      <c r="C1055" s="32" t="s">
        <v>62</v>
      </c>
      <c r="D1055" s="37">
        <v>2</v>
      </c>
      <c r="E1055" s="130"/>
      <c r="F1055" s="90">
        <f t="shared" si="67"/>
        <v>0</v>
      </c>
      <c r="G1055" s="4"/>
      <c r="H1055" s="4"/>
    </row>
    <row r="1056" spans="1:8" ht="15.95" customHeight="1" x14ac:dyDescent="0.2">
      <c r="A1056" s="96">
        <f>1+COUNT(A$60:A1055)</f>
        <v>801</v>
      </c>
      <c r="B1056" s="44" t="s">
        <v>181</v>
      </c>
      <c r="C1056" s="32" t="s">
        <v>62</v>
      </c>
      <c r="D1056" s="37">
        <v>1</v>
      </c>
      <c r="E1056" s="130"/>
      <c r="F1056" s="90">
        <f t="shared" si="67"/>
        <v>0</v>
      </c>
      <c r="G1056" s="4"/>
      <c r="H1056" s="4"/>
    </row>
    <row r="1057" spans="1:8" ht="15.95" customHeight="1" x14ac:dyDescent="0.2">
      <c r="A1057" s="96">
        <f>1+COUNT(A$60:A1056)</f>
        <v>802</v>
      </c>
      <c r="B1057" s="44" t="s">
        <v>182</v>
      </c>
      <c r="C1057" s="32" t="s">
        <v>62</v>
      </c>
      <c r="D1057" s="37">
        <v>1</v>
      </c>
      <c r="E1057" s="130"/>
      <c r="F1057" s="90">
        <f t="shared" si="67"/>
        <v>0</v>
      </c>
      <c r="G1057" s="4"/>
      <c r="H1057" s="4"/>
    </row>
    <row r="1058" spans="1:8" ht="15.95" customHeight="1" x14ac:dyDescent="0.2">
      <c r="A1058" s="96">
        <f>1+COUNT(A$60:A1057)</f>
        <v>803</v>
      </c>
      <c r="B1058" s="44" t="s">
        <v>183</v>
      </c>
      <c r="C1058" s="32" t="s">
        <v>62</v>
      </c>
      <c r="D1058" s="37">
        <v>1</v>
      </c>
      <c r="E1058" s="130"/>
      <c r="F1058" s="90">
        <f t="shared" si="67"/>
        <v>0</v>
      </c>
      <c r="G1058" s="4"/>
      <c r="H1058" s="4"/>
    </row>
    <row r="1059" spans="1:8" ht="15.95" customHeight="1" x14ac:dyDescent="0.2">
      <c r="A1059" s="96">
        <f>1+COUNT(A$60:A1058)</f>
        <v>804</v>
      </c>
      <c r="B1059" s="44" t="s">
        <v>184</v>
      </c>
      <c r="C1059" s="32" t="s">
        <v>62</v>
      </c>
      <c r="D1059" s="37">
        <v>1</v>
      </c>
      <c r="E1059" s="130"/>
      <c r="F1059" s="90">
        <f t="shared" si="67"/>
        <v>0</v>
      </c>
      <c r="G1059" s="4"/>
      <c r="H1059" s="4"/>
    </row>
    <row r="1060" spans="1:8" ht="15.95" customHeight="1" x14ac:dyDescent="0.2">
      <c r="A1060" s="96">
        <f>1+COUNT(A$60:A1059)</f>
        <v>805</v>
      </c>
      <c r="B1060" s="44" t="s">
        <v>185</v>
      </c>
      <c r="C1060" s="32" t="s">
        <v>62</v>
      </c>
      <c r="D1060" s="37">
        <v>2</v>
      </c>
      <c r="E1060" s="130"/>
      <c r="F1060" s="90">
        <f t="shared" si="67"/>
        <v>0</v>
      </c>
      <c r="G1060" s="4"/>
      <c r="H1060" s="4"/>
    </row>
    <row r="1061" spans="1:8" ht="15.95" customHeight="1" x14ac:dyDescent="0.2">
      <c r="A1061" s="96">
        <f>1+COUNT(A$60:A1060)</f>
        <v>806</v>
      </c>
      <c r="B1061" s="44" t="s">
        <v>186</v>
      </c>
      <c r="C1061" s="32" t="s">
        <v>62</v>
      </c>
      <c r="D1061" s="37">
        <v>2</v>
      </c>
      <c r="E1061" s="130"/>
      <c r="F1061" s="90">
        <f t="shared" si="67"/>
        <v>0</v>
      </c>
      <c r="G1061" s="4"/>
      <c r="H1061" s="4"/>
    </row>
    <row r="1062" spans="1:8" ht="15.95" customHeight="1" x14ac:dyDescent="0.2">
      <c r="A1062" s="96">
        <f>1+COUNT(A$60:A1061)</f>
        <v>807</v>
      </c>
      <c r="B1062" s="44" t="s">
        <v>187</v>
      </c>
      <c r="C1062" s="32" t="s">
        <v>62</v>
      </c>
      <c r="D1062" s="37">
        <v>2</v>
      </c>
      <c r="E1062" s="130"/>
      <c r="F1062" s="90">
        <f t="shared" si="67"/>
        <v>0</v>
      </c>
      <c r="G1062" s="4"/>
      <c r="H1062" s="4"/>
    </row>
    <row r="1063" spans="1:8" ht="15.95" customHeight="1" x14ac:dyDescent="0.2">
      <c r="A1063" s="96">
        <f>1+COUNT(A$60:A1062)</f>
        <v>808</v>
      </c>
      <c r="B1063" s="44" t="s">
        <v>188</v>
      </c>
      <c r="C1063" s="32" t="s">
        <v>62</v>
      </c>
      <c r="D1063" s="37">
        <v>2</v>
      </c>
      <c r="E1063" s="130"/>
      <c r="F1063" s="90">
        <f t="shared" si="67"/>
        <v>0</v>
      </c>
      <c r="G1063" s="4"/>
      <c r="H1063" s="4"/>
    </row>
    <row r="1064" spans="1:8" ht="15.95" customHeight="1" x14ac:dyDescent="0.2">
      <c r="A1064" s="96">
        <f>1+COUNT(A$60:A1063)</f>
        <v>809</v>
      </c>
      <c r="B1064" s="44" t="s">
        <v>189</v>
      </c>
      <c r="C1064" s="32" t="s">
        <v>62</v>
      </c>
      <c r="D1064" s="37">
        <v>2</v>
      </c>
      <c r="E1064" s="130"/>
      <c r="F1064" s="90">
        <f t="shared" si="67"/>
        <v>0</v>
      </c>
      <c r="G1064" s="4"/>
      <c r="H1064" s="4"/>
    </row>
    <row r="1065" spans="1:8" ht="15.95" customHeight="1" x14ac:dyDescent="0.2">
      <c r="A1065" s="96">
        <f>1+COUNT(A$60:A1064)</f>
        <v>810</v>
      </c>
      <c r="B1065" s="44" t="s">
        <v>190</v>
      </c>
      <c r="C1065" s="32" t="s">
        <v>62</v>
      </c>
      <c r="D1065" s="37">
        <v>1</v>
      </c>
      <c r="E1065" s="130"/>
      <c r="F1065" s="90">
        <f t="shared" si="67"/>
        <v>0</v>
      </c>
      <c r="G1065" s="4"/>
      <c r="H1065" s="4"/>
    </row>
    <row r="1066" spans="1:8" ht="15.95" customHeight="1" x14ac:dyDescent="0.2">
      <c r="A1066" s="96">
        <f>1+COUNT(A$60:A1065)</f>
        <v>811</v>
      </c>
      <c r="B1066" s="234" t="s">
        <v>191</v>
      </c>
      <c r="C1066" s="230" t="s">
        <v>62</v>
      </c>
      <c r="D1066" s="231">
        <v>1</v>
      </c>
      <c r="E1066" s="130"/>
      <c r="F1066" s="90">
        <f t="shared" si="67"/>
        <v>0</v>
      </c>
      <c r="G1066" s="167"/>
      <c r="H1066" s="167"/>
    </row>
    <row r="1067" spans="1:8" ht="15.95" customHeight="1" x14ac:dyDescent="0.2">
      <c r="A1067" s="96">
        <f>1+COUNT(A$60:A1066)</f>
        <v>812</v>
      </c>
      <c r="B1067" s="44" t="s">
        <v>192</v>
      </c>
      <c r="C1067" s="32" t="s">
        <v>62</v>
      </c>
      <c r="D1067" s="37">
        <v>1</v>
      </c>
      <c r="E1067" s="130"/>
      <c r="F1067" s="90">
        <f t="shared" si="67"/>
        <v>0</v>
      </c>
      <c r="G1067" s="4"/>
      <c r="H1067" s="4"/>
    </row>
    <row r="1068" spans="1:8" ht="15.95" customHeight="1" x14ac:dyDescent="0.2">
      <c r="A1068" s="96">
        <f>1+COUNT(A$60:A1067)</f>
        <v>813</v>
      </c>
      <c r="B1068" s="44" t="s">
        <v>193</v>
      </c>
      <c r="C1068" s="32" t="s">
        <v>62</v>
      </c>
      <c r="D1068" s="37">
        <v>1</v>
      </c>
      <c r="E1068" s="130"/>
      <c r="F1068" s="90">
        <f t="shared" si="67"/>
        <v>0</v>
      </c>
      <c r="G1068" s="4"/>
      <c r="H1068" s="4"/>
    </row>
    <row r="1069" spans="1:8" ht="15.95" customHeight="1" x14ac:dyDescent="0.2">
      <c r="A1069" s="96">
        <f>1+COUNT(A$60:A1068)</f>
        <v>814</v>
      </c>
      <c r="B1069" s="235" t="s">
        <v>194</v>
      </c>
      <c r="C1069" s="218" t="s">
        <v>62</v>
      </c>
      <c r="D1069" s="232">
        <v>2</v>
      </c>
      <c r="E1069" s="130"/>
      <c r="F1069" s="90">
        <f t="shared" si="67"/>
        <v>0</v>
      </c>
      <c r="G1069" s="162"/>
      <c r="H1069" s="162"/>
    </row>
    <row r="1070" spans="1:8" ht="15.95" customHeight="1" x14ac:dyDescent="0.2">
      <c r="A1070" s="96">
        <f>1+COUNT(A$60:A1069)</f>
        <v>815</v>
      </c>
      <c r="B1070" s="44" t="s">
        <v>195</v>
      </c>
      <c r="C1070" s="32" t="s">
        <v>62</v>
      </c>
      <c r="D1070" s="37">
        <v>2</v>
      </c>
      <c r="E1070" s="130"/>
      <c r="F1070" s="90">
        <f t="shared" si="67"/>
        <v>0</v>
      </c>
      <c r="G1070" s="4"/>
      <c r="H1070" s="4"/>
    </row>
    <row r="1071" spans="1:8" ht="15.95" customHeight="1" x14ac:dyDescent="0.2">
      <c r="A1071" s="96">
        <f>1+COUNT(A$60:A1070)</f>
        <v>816</v>
      </c>
      <c r="B1071" s="44" t="s">
        <v>196</v>
      </c>
      <c r="C1071" s="32" t="s">
        <v>62</v>
      </c>
      <c r="D1071" s="37">
        <v>2</v>
      </c>
      <c r="E1071" s="130"/>
      <c r="F1071" s="90">
        <f t="shared" si="67"/>
        <v>0</v>
      </c>
      <c r="G1071" s="4"/>
      <c r="H1071" s="4"/>
    </row>
    <row r="1072" spans="1:8" ht="15.95" customHeight="1" x14ac:dyDescent="0.2">
      <c r="A1072" s="96">
        <f>1+COUNT(A$60:A1071)</f>
        <v>817</v>
      </c>
      <c r="B1072" s="44" t="s">
        <v>197</v>
      </c>
      <c r="C1072" s="32" t="s">
        <v>62</v>
      </c>
      <c r="D1072" s="37">
        <v>2</v>
      </c>
      <c r="E1072" s="130"/>
      <c r="F1072" s="90">
        <f t="shared" si="67"/>
        <v>0</v>
      </c>
      <c r="G1072" s="4"/>
      <c r="H1072" s="4"/>
    </row>
    <row r="1073" spans="1:8" ht="15.95" customHeight="1" x14ac:dyDescent="0.2">
      <c r="A1073" s="96">
        <f>1+COUNT(A$60:A1072)</f>
        <v>818</v>
      </c>
      <c r="B1073" s="44" t="s">
        <v>198</v>
      </c>
      <c r="C1073" s="32" t="s">
        <v>62</v>
      </c>
      <c r="D1073" s="37">
        <v>2</v>
      </c>
      <c r="E1073" s="130"/>
      <c r="F1073" s="90">
        <f t="shared" si="67"/>
        <v>0</v>
      </c>
      <c r="G1073" s="4"/>
      <c r="H1073" s="4"/>
    </row>
    <row r="1074" spans="1:8" ht="15.95" customHeight="1" x14ac:dyDescent="0.2">
      <c r="A1074" s="96">
        <f>1+COUNT(A$60:A1073)</f>
        <v>819</v>
      </c>
      <c r="B1074" s="44" t="s">
        <v>199</v>
      </c>
      <c r="C1074" s="32" t="s">
        <v>62</v>
      </c>
      <c r="D1074" s="37">
        <v>2</v>
      </c>
      <c r="E1074" s="130"/>
      <c r="F1074" s="90">
        <f t="shared" si="67"/>
        <v>0</v>
      </c>
      <c r="G1074" s="4"/>
      <c r="H1074" s="4"/>
    </row>
    <row r="1075" spans="1:8" ht="15.95" customHeight="1" x14ac:dyDescent="0.2">
      <c r="A1075" s="96">
        <f>1+COUNT(A$60:A1074)</f>
        <v>820</v>
      </c>
      <c r="B1075" s="44" t="s">
        <v>200</v>
      </c>
      <c r="C1075" s="32" t="s">
        <v>62</v>
      </c>
      <c r="D1075" s="37">
        <v>1</v>
      </c>
      <c r="E1075" s="130"/>
      <c r="F1075" s="90">
        <f t="shared" si="67"/>
        <v>0</v>
      </c>
      <c r="G1075" s="4"/>
      <c r="H1075" s="4"/>
    </row>
    <row r="1076" spans="1:8" ht="15.95" customHeight="1" x14ac:dyDescent="0.2">
      <c r="A1076" s="96">
        <f>1+COUNT(A$60:A1075)</f>
        <v>821</v>
      </c>
      <c r="B1076" s="44" t="s">
        <v>201</v>
      </c>
      <c r="C1076" s="32" t="s">
        <v>62</v>
      </c>
      <c r="D1076" s="37">
        <v>1</v>
      </c>
      <c r="E1076" s="130"/>
      <c r="F1076" s="90">
        <f t="shared" si="67"/>
        <v>0</v>
      </c>
      <c r="G1076" s="4"/>
      <c r="H1076" s="4"/>
    </row>
    <row r="1077" spans="1:8" ht="15.95" customHeight="1" x14ac:dyDescent="0.2">
      <c r="A1077" s="96">
        <f>1+COUNT(A$60:A1076)</f>
        <v>822</v>
      </c>
      <c r="B1077" s="44" t="s">
        <v>202</v>
      </c>
      <c r="C1077" s="32" t="s">
        <v>62</v>
      </c>
      <c r="D1077" s="37">
        <v>1</v>
      </c>
      <c r="E1077" s="130"/>
      <c r="F1077" s="90">
        <f t="shared" si="67"/>
        <v>0</v>
      </c>
      <c r="G1077" s="4"/>
      <c r="H1077" s="4"/>
    </row>
    <row r="1078" spans="1:8" ht="15.95" customHeight="1" x14ac:dyDescent="0.2">
      <c r="A1078" s="96">
        <f>1+COUNT(A$60:A1077)</f>
        <v>823</v>
      </c>
      <c r="B1078" s="44" t="s">
        <v>203</v>
      </c>
      <c r="C1078" s="32" t="s">
        <v>62</v>
      </c>
      <c r="D1078" s="37">
        <v>5</v>
      </c>
      <c r="E1078" s="130"/>
      <c r="F1078" s="90">
        <f t="shared" si="67"/>
        <v>0</v>
      </c>
      <c r="G1078" s="4"/>
      <c r="H1078" s="4"/>
    </row>
    <row r="1079" spans="1:8" ht="15.95" customHeight="1" x14ac:dyDescent="0.2">
      <c r="A1079" s="96">
        <f>1+COUNT(A$60:A1078)</f>
        <v>824</v>
      </c>
      <c r="B1079" s="44" t="s">
        <v>204</v>
      </c>
      <c r="C1079" s="32" t="s">
        <v>62</v>
      </c>
      <c r="D1079" s="37">
        <v>4</v>
      </c>
      <c r="E1079" s="130"/>
      <c r="F1079" s="90">
        <f t="shared" si="67"/>
        <v>0</v>
      </c>
      <c r="G1079" s="4"/>
      <c r="H1079" s="4"/>
    </row>
    <row r="1080" spans="1:8" ht="15.95" customHeight="1" x14ac:dyDescent="0.2">
      <c r="A1080" s="96">
        <f>1+COUNT(A$60:A1079)</f>
        <v>825</v>
      </c>
      <c r="B1080" s="44" t="s">
        <v>205</v>
      </c>
      <c r="C1080" s="32" t="s">
        <v>62</v>
      </c>
      <c r="D1080" s="37">
        <v>7</v>
      </c>
      <c r="E1080" s="130"/>
      <c r="F1080" s="90">
        <f t="shared" si="67"/>
        <v>0</v>
      </c>
      <c r="G1080" s="4"/>
      <c r="H1080" s="4"/>
    </row>
    <row r="1081" spans="1:8" ht="15.95" customHeight="1" x14ac:dyDescent="0.2">
      <c r="A1081" s="96">
        <f>1+COUNT(A$60:A1080)</f>
        <v>826</v>
      </c>
      <c r="B1081" s="44" t="s">
        <v>206</v>
      </c>
      <c r="C1081" s="32" t="s">
        <v>62</v>
      </c>
      <c r="D1081" s="37">
        <v>8</v>
      </c>
      <c r="E1081" s="130"/>
      <c r="F1081" s="90">
        <f t="shared" si="67"/>
        <v>0</v>
      </c>
      <c r="G1081" s="4"/>
      <c r="H1081" s="4"/>
    </row>
    <row r="1082" spans="1:8" ht="15.95" customHeight="1" x14ac:dyDescent="0.2">
      <c r="A1082" s="96">
        <f>1+COUNT(A$60:A1081)</f>
        <v>827</v>
      </c>
      <c r="B1082" s="44" t="s">
        <v>207</v>
      </c>
      <c r="C1082" s="32" t="s">
        <v>62</v>
      </c>
      <c r="D1082" s="37">
        <v>4</v>
      </c>
      <c r="E1082" s="130"/>
      <c r="F1082" s="90">
        <f t="shared" si="67"/>
        <v>0</v>
      </c>
      <c r="G1082" s="4"/>
      <c r="H1082" s="4"/>
    </row>
    <row r="1083" spans="1:8" ht="15.95" customHeight="1" x14ac:dyDescent="0.2">
      <c r="A1083" s="96">
        <f>1+COUNT(A$60:A1082)</f>
        <v>828</v>
      </c>
      <c r="B1083" s="44" t="s">
        <v>208</v>
      </c>
      <c r="C1083" s="32" t="s">
        <v>62</v>
      </c>
      <c r="D1083" s="37">
        <v>5</v>
      </c>
      <c r="E1083" s="130"/>
      <c r="F1083" s="90">
        <f t="shared" si="67"/>
        <v>0</v>
      </c>
      <c r="G1083" s="4"/>
      <c r="H1083" s="4"/>
    </row>
    <row r="1084" spans="1:8" ht="15.95" customHeight="1" x14ac:dyDescent="0.2">
      <c r="A1084" s="96">
        <f>1+COUNT(A$60:A1083)</f>
        <v>829</v>
      </c>
      <c r="B1084" s="44" t="s">
        <v>209</v>
      </c>
      <c r="C1084" s="32" t="s">
        <v>62</v>
      </c>
      <c r="D1084" s="37">
        <v>2</v>
      </c>
      <c r="E1084" s="130"/>
      <c r="F1084" s="90">
        <f t="shared" si="67"/>
        <v>0</v>
      </c>
      <c r="G1084" s="4"/>
      <c r="H1084" s="4"/>
    </row>
    <row r="1085" spans="1:8" ht="15.95" customHeight="1" x14ac:dyDescent="0.2">
      <c r="A1085" s="96">
        <f>1+COUNT(A$60:A1084)</f>
        <v>830</v>
      </c>
      <c r="B1085" s="44" t="s">
        <v>210</v>
      </c>
      <c r="C1085" s="32" t="s">
        <v>62</v>
      </c>
      <c r="D1085" s="37">
        <v>1</v>
      </c>
      <c r="E1085" s="130"/>
      <c r="F1085" s="90">
        <f t="shared" si="67"/>
        <v>0</v>
      </c>
      <c r="G1085" s="4"/>
      <c r="H1085" s="4"/>
    </row>
    <row r="1086" spans="1:8" ht="15.95" customHeight="1" x14ac:dyDescent="0.2">
      <c r="A1086" s="96">
        <f>1+COUNT(A$60:A1085)</f>
        <v>831</v>
      </c>
      <c r="B1086" s="44" t="s">
        <v>211</v>
      </c>
      <c r="C1086" s="32" t="s">
        <v>62</v>
      </c>
      <c r="D1086" s="37">
        <v>1</v>
      </c>
      <c r="E1086" s="130"/>
      <c r="F1086" s="90">
        <f t="shared" si="67"/>
        <v>0</v>
      </c>
      <c r="G1086" s="4"/>
      <c r="H1086" s="4"/>
    </row>
    <row r="1087" spans="1:8" ht="15.95" customHeight="1" x14ac:dyDescent="0.2">
      <c r="A1087" s="96">
        <f>1+COUNT(A$60:A1086)</f>
        <v>832</v>
      </c>
      <c r="B1087" s="44" t="s">
        <v>212</v>
      </c>
      <c r="C1087" s="32" t="s">
        <v>62</v>
      </c>
      <c r="D1087" s="37">
        <v>2</v>
      </c>
      <c r="E1087" s="130"/>
      <c r="F1087" s="90">
        <f t="shared" si="67"/>
        <v>0</v>
      </c>
      <c r="G1087" s="4"/>
      <c r="H1087" s="4"/>
    </row>
    <row r="1088" spans="1:8" ht="15.95" customHeight="1" x14ac:dyDescent="0.2">
      <c r="A1088" s="96">
        <f>1+COUNT(A$60:A1087)</f>
        <v>833</v>
      </c>
      <c r="B1088" s="44" t="s">
        <v>213</v>
      </c>
      <c r="C1088" s="32" t="s">
        <v>62</v>
      </c>
      <c r="D1088" s="37">
        <v>2</v>
      </c>
      <c r="E1088" s="130"/>
      <c r="F1088" s="90">
        <f t="shared" si="67"/>
        <v>0</v>
      </c>
      <c r="G1088" s="4"/>
      <c r="H1088" s="4"/>
    </row>
    <row r="1089" spans="1:8" ht="15.95" customHeight="1" x14ac:dyDescent="0.2">
      <c r="A1089" s="96">
        <f>1+COUNT(A$60:A1088)</f>
        <v>834</v>
      </c>
      <c r="B1089" s="44" t="s">
        <v>214</v>
      </c>
      <c r="C1089" s="32" t="s">
        <v>62</v>
      </c>
      <c r="D1089" s="37">
        <v>2</v>
      </c>
      <c r="E1089" s="130"/>
      <c r="F1089" s="90">
        <f t="shared" si="67"/>
        <v>0</v>
      </c>
      <c r="G1089" s="4"/>
      <c r="H1089" s="4"/>
    </row>
    <row r="1090" spans="1:8" ht="15.95" customHeight="1" x14ac:dyDescent="0.2">
      <c r="A1090" s="96">
        <f>1+COUNT(A$60:A1089)</f>
        <v>835</v>
      </c>
      <c r="B1090" s="44" t="s">
        <v>215</v>
      </c>
      <c r="C1090" s="32" t="s">
        <v>62</v>
      </c>
      <c r="D1090" s="37">
        <v>3</v>
      </c>
      <c r="E1090" s="130"/>
      <c r="F1090" s="90">
        <f t="shared" si="67"/>
        <v>0</v>
      </c>
      <c r="G1090" s="4"/>
      <c r="H1090" s="4"/>
    </row>
    <row r="1091" spans="1:8" ht="15.95" customHeight="1" x14ac:dyDescent="0.2">
      <c r="A1091" s="96">
        <f>1+COUNT(A$60:A1090)</f>
        <v>836</v>
      </c>
      <c r="B1091" s="44" t="s">
        <v>216</v>
      </c>
      <c r="C1091" s="32" t="s">
        <v>62</v>
      </c>
      <c r="D1091" s="37">
        <v>4</v>
      </c>
      <c r="E1091" s="130"/>
      <c r="F1091" s="90">
        <f t="shared" si="67"/>
        <v>0</v>
      </c>
      <c r="G1091" s="4"/>
      <c r="H1091" s="4"/>
    </row>
    <row r="1092" spans="1:8" ht="15.95" customHeight="1" x14ac:dyDescent="0.2">
      <c r="A1092" s="96">
        <f>1+COUNT(A$60:A1091)</f>
        <v>837</v>
      </c>
      <c r="B1092" s="44" t="s">
        <v>217</v>
      </c>
      <c r="C1092" s="32" t="s">
        <v>62</v>
      </c>
      <c r="D1092" s="37">
        <v>4</v>
      </c>
      <c r="E1092" s="130"/>
      <c r="F1092" s="90">
        <f t="shared" si="67"/>
        <v>0</v>
      </c>
      <c r="G1092" s="4"/>
      <c r="H1092" s="4"/>
    </row>
    <row r="1093" spans="1:8" ht="15.95" customHeight="1" x14ac:dyDescent="0.2">
      <c r="A1093" s="96">
        <f>1+COUNT(A$60:A1092)</f>
        <v>838</v>
      </c>
      <c r="B1093" s="44" t="s">
        <v>218</v>
      </c>
      <c r="C1093" s="32" t="s">
        <v>62</v>
      </c>
      <c r="D1093" s="37">
        <v>3</v>
      </c>
      <c r="E1093" s="130"/>
      <c r="F1093" s="90">
        <f t="shared" si="67"/>
        <v>0</v>
      </c>
      <c r="G1093" s="4"/>
      <c r="H1093" s="4"/>
    </row>
    <row r="1094" spans="1:8" ht="15.95" customHeight="1" x14ac:dyDescent="0.2">
      <c r="A1094" s="96">
        <f>1+COUNT(A$60:A1093)</f>
        <v>839</v>
      </c>
      <c r="B1094" s="44" t="s">
        <v>219</v>
      </c>
      <c r="C1094" s="32" t="s">
        <v>62</v>
      </c>
      <c r="D1094" s="37">
        <v>2</v>
      </c>
      <c r="E1094" s="130"/>
      <c r="F1094" s="90">
        <f t="shared" si="67"/>
        <v>0</v>
      </c>
      <c r="G1094" s="4"/>
      <c r="H1094" s="4"/>
    </row>
    <row r="1095" spans="1:8" ht="15.95" customHeight="1" x14ac:dyDescent="0.2">
      <c r="A1095" s="96">
        <f>1+COUNT(A$60:A1094)</f>
        <v>840</v>
      </c>
      <c r="B1095" s="44" t="s">
        <v>220</v>
      </c>
      <c r="C1095" s="32" t="s">
        <v>62</v>
      </c>
      <c r="D1095" s="37">
        <v>1</v>
      </c>
      <c r="E1095" s="130"/>
      <c r="F1095" s="90">
        <f t="shared" si="67"/>
        <v>0</v>
      </c>
      <c r="G1095" s="4"/>
      <c r="H1095" s="4"/>
    </row>
    <row r="1096" spans="1:8" ht="15.95" customHeight="1" x14ac:dyDescent="0.2">
      <c r="A1096" s="96">
        <f>1+COUNT(A$60:A1095)</f>
        <v>841</v>
      </c>
      <c r="B1096" s="44" t="s">
        <v>221</v>
      </c>
      <c r="C1096" s="32" t="s">
        <v>62</v>
      </c>
      <c r="D1096" s="37">
        <v>3</v>
      </c>
      <c r="E1096" s="130"/>
      <c r="F1096" s="90">
        <f t="shared" si="67"/>
        <v>0</v>
      </c>
      <c r="G1096" s="4"/>
      <c r="H1096" s="4"/>
    </row>
    <row r="1097" spans="1:8" ht="15.95" customHeight="1" x14ac:dyDescent="0.2">
      <c r="A1097" s="96">
        <f>1+COUNT(A$60:A1096)</f>
        <v>842</v>
      </c>
      <c r="B1097" s="44" t="s">
        <v>222</v>
      </c>
      <c r="C1097" s="32" t="s">
        <v>62</v>
      </c>
      <c r="D1097" s="37">
        <v>3</v>
      </c>
      <c r="E1097" s="130"/>
      <c r="F1097" s="90">
        <f t="shared" si="67"/>
        <v>0</v>
      </c>
      <c r="G1097" s="4"/>
      <c r="H1097" s="4"/>
    </row>
    <row r="1098" spans="1:8" ht="15.95" customHeight="1" x14ac:dyDescent="0.2">
      <c r="A1098" s="96">
        <f>1+COUNT(A$60:A1097)</f>
        <v>843</v>
      </c>
      <c r="B1098" s="44" t="s">
        <v>223</v>
      </c>
      <c r="C1098" s="32" t="s">
        <v>62</v>
      </c>
      <c r="D1098" s="37">
        <v>4</v>
      </c>
      <c r="E1098" s="130"/>
      <c r="F1098" s="90">
        <f t="shared" si="67"/>
        <v>0</v>
      </c>
      <c r="G1098" s="4"/>
      <c r="H1098" s="4"/>
    </row>
    <row r="1099" spans="1:8" ht="15.95" customHeight="1" x14ac:dyDescent="0.2">
      <c r="A1099" s="96">
        <f>1+COUNT(A$60:A1098)</f>
        <v>844</v>
      </c>
      <c r="B1099" s="44" t="s">
        <v>224</v>
      </c>
      <c r="C1099" s="32" t="s">
        <v>62</v>
      </c>
      <c r="D1099" s="37">
        <v>4</v>
      </c>
      <c r="E1099" s="130"/>
      <c r="F1099" s="90">
        <f t="shared" si="67"/>
        <v>0</v>
      </c>
      <c r="G1099" s="4"/>
      <c r="H1099" s="4"/>
    </row>
    <row r="1100" spans="1:8" ht="15.95" customHeight="1" x14ac:dyDescent="0.2">
      <c r="A1100" s="96">
        <f>1+COUNT(A$60:A1099)</f>
        <v>845</v>
      </c>
      <c r="B1100" s="44" t="s">
        <v>225</v>
      </c>
      <c r="C1100" s="32" t="s">
        <v>62</v>
      </c>
      <c r="D1100" s="37">
        <v>4</v>
      </c>
      <c r="E1100" s="130"/>
      <c r="F1100" s="90">
        <f t="shared" si="67"/>
        <v>0</v>
      </c>
      <c r="G1100" s="4"/>
      <c r="H1100" s="4"/>
    </row>
    <row r="1101" spans="1:8" ht="15.95" customHeight="1" x14ac:dyDescent="0.2">
      <c r="A1101" s="96">
        <f>1+COUNT(A$60:A1100)</f>
        <v>846</v>
      </c>
      <c r="B1101" s="44" t="s">
        <v>226</v>
      </c>
      <c r="C1101" s="32" t="s">
        <v>62</v>
      </c>
      <c r="D1101" s="37">
        <v>2</v>
      </c>
      <c r="E1101" s="130"/>
      <c r="F1101" s="90">
        <f t="shared" si="67"/>
        <v>0</v>
      </c>
      <c r="G1101" s="4"/>
      <c r="H1101" s="4"/>
    </row>
    <row r="1102" spans="1:8" ht="15.95" customHeight="1" x14ac:dyDescent="0.2">
      <c r="A1102" s="96">
        <f>1+COUNT(A$60:A1101)</f>
        <v>847</v>
      </c>
      <c r="B1102" s="44" t="s">
        <v>227</v>
      </c>
      <c r="C1102" s="32" t="s">
        <v>62</v>
      </c>
      <c r="D1102" s="37">
        <v>3</v>
      </c>
      <c r="E1102" s="130"/>
      <c r="F1102" s="90">
        <f t="shared" si="67"/>
        <v>0</v>
      </c>
      <c r="G1102" s="4"/>
      <c r="H1102" s="4"/>
    </row>
    <row r="1103" spans="1:8" ht="15.95" customHeight="1" x14ac:dyDescent="0.2">
      <c r="A1103" s="96">
        <f>1+COUNT(A$60:A1102)</f>
        <v>848</v>
      </c>
      <c r="B1103" s="44" t="s">
        <v>228</v>
      </c>
      <c r="C1103" s="32" t="s">
        <v>62</v>
      </c>
      <c r="D1103" s="37">
        <v>3</v>
      </c>
      <c r="E1103" s="130"/>
      <c r="F1103" s="90">
        <f t="shared" si="67"/>
        <v>0</v>
      </c>
      <c r="G1103" s="4"/>
      <c r="H1103" s="4"/>
    </row>
    <row r="1104" spans="1:8" ht="15.95" customHeight="1" x14ac:dyDescent="0.2">
      <c r="A1104" s="96">
        <f>1+COUNT(A$60:A1103)</f>
        <v>849</v>
      </c>
      <c r="B1104" s="44" t="s">
        <v>229</v>
      </c>
      <c r="C1104" s="32" t="s">
        <v>62</v>
      </c>
      <c r="D1104" s="37">
        <v>4</v>
      </c>
      <c r="E1104" s="130"/>
      <c r="F1104" s="90">
        <f t="shared" si="67"/>
        <v>0</v>
      </c>
      <c r="G1104" s="4"/>
      <c r="H1104" s="4"/>
    </row>
    <row r="1105" spans="1:8" ht="15.95" customHeight="1" x14ac:dyDescent="0.2">
      <c r="A1105" s="96">
        <f>1+COUNT(A$60:A1104)</f>
        <v>850</v>
      </c>
      <c r="B1105" s="44" t="s">
        <v>230</v>
      </c>
      <c r="C1105" s="32" t="s">
        <v>62</v>
      </c>
      <c r="D1105" s="37">
        <v>4</v>
      </c>
      <c r="E1105" s="130"/>
      <c r="F1105" s="90">
        <f t="shared" si="67"/>
        <v>0</v>
      </c>
      <c r="G1105" s="4"/>
      <c r="H1105" s="4"/>
    </row>
    <row r="1106" spans="1:8" ht="15.95" customHeight="1" x14ac:dyDescent="0.2">
      <c r="A1106" s="96">
        <f>1+COUNT(A$60:A1105)</f>
        <v>851</v>
      </c>
      <c r="B1106" s="44" t="s">
        <v>231</v>
      </c>
      <c r="C1106" s="32" t="s">
        <v>62</v>
      </c>
      <c r="D1106" s="37">
        <v>4</v>
      </c>
      <c r="E1106" s="130"/>
      <c r="F1106" s="90">
        <f t="shared" si="67"/>
        <v>0</v>
      </c>
      <c r="G1106" s="4"/>
      <c r="H1106" s="4"/>
    </row>
    <row r="1107" spans="1:8" ht="15.95" customHeight="1" x14ac:dyDescent="0.2">
      <c r="A1107" s="96">
        <f>1+COUNT(A$60:A1106)</f>
        <v>852</v>
      </c>
      <c r="B1107" s="44" t="s">
        <v>232</v>
      </c>
      <c r="C1107" s="32" t="s">
        <v>62</v>
      </c>
      <c r="D1107" s="37">
        <v>2</v>
      </c>
      <c r="E1107" s="130"/>
      <c r="F1107" s="90">
        <f t="shared" si="67"/>
        <v>0</v>
      </c>
      <c r="G1107" s="4"/>
      <c r="H1107" s="4"/>
    </row>
    <row r="1108" spans="1:8" ht="15.95" customHeight="1" x14ac:dyDescent="0.2">
      <c r="A1108" s="96">
        <f>1+COUNT(A$60:A1107)</f>
        <v>853</v>
      </c>
      <c r="B1108" s="44" t="s">
        <v>233</v>
      </c>
      <c r="C1108" s="32" t="s">
        <v>62</v>
      </c>
      <c r="D1108" s="37">
        <v>3</v>
      </c>
      <c r="E1108" s="130"/>
      <c r="F1108" s="90">
        <f t="shared" si="67"/>
        <v>0</v>
      </c>
      <c r="G1108" s="4"/>
      <c r="H1108" s="4"/>
    </row>
    <row r="1109" spans="1:8" ht="15.95" customHeight="1" x14ac:dyDescent="0.2">
      <c r="A1109" s="96">
        <f>1+COUNT(A$60:A1108)</f>
        <v>854</v>
      </c>
      <c r="B1109" s="44" t="s">
        <v>234</v>
      </c>
      <c r="C1109" s="32" t="s">
        <v>62</v>
      </c>
      <c r="D1109" s="37">
        <v>3</v>
      </c>
      <c r="E1109" s="130"/>
      <c r="F1109" s="90">
        <f t="shared" si="67"/>
        <v>0</v>
      </c>
      <c r="G1109" s="4"/>
      <c r="H1109" s="4"/>
    </row>
    <row r="1110" spans="1:8" ht="15.95" customHeight="1" x14ac:dyDescent="0.2">
      <c r="A1110" s="96">
        <f>1+COUNT(A$60:A1109)</f>
        <v>855</v>
      </c>
      <c r="B1110" s="44" t="s">
        <v>235</v>
      </c>
      <c r="C1110" s="32" t="s">
        <v>62</v>
      </c>
      <c r="D1110" s="37">
        <v>4</v>
      </c>
      <c r="E1110" s="130"/>
      <c r="F1110" s="90">
        <f t="shared" si="67"/>
        <v>0</v>
      </c>
      <c r="G1110" s="4"/>
      <c r="H1110" s="4"/>
    </row>
    <row r="1111" spans="1:8" ht="15.95" customHeight="1" x14ac:dyDescent="0.2">
      <c r="A1111" s="96">
        <f>1+COUNT(A$60:A1110)</f>
        <v>856</v>
      </c>
      <c r="B1111" s="44" t="s">
        <v>236</v>
      </c>
      <c r="C1111" s="32" t="s">
        <v>62</v>
      </c>
      <c r="D1111" s="37">
        <v>4</v>
      </c>
      <c r="E1111" s="130"/>
      <c r="F1111" s="90">
        <f t="shared" si="67"/>
        <v>0</v>
      </c>
      <c r="G1111" s="4"/>
      <c r="H1111" s="4"/>
    </row>
    <row r="1112" spans="1:8" ht="15.95" customHeight="1" x14ac:dyDescent="0.2">
      <c r="A1112" s="96">
        <f>1+COUNT(A$60:A1111)</f>
        <v>857</v>
      </c>
      <c r="B1112" s="44" t="s">
        <v>237</v>
      </c>
      <c r="C1112" s="32" t="s">
        <v>62</v>
      </c>
      <c r="D1112" s="37">
        <v>4</v>
      </c>
      <c r="E1112" s="130"/>
      <c r="F1112" s="90">
        <f t="shared" si="67"/>
        <v>0</v>
      </c>
      <c r="G1112" s="4"/>
      <c r="H1112" s="4"/>
    </row>
    <row r="1113" spans="1:8" ht="15.95" customHeight="1" x14ac:dyDescent="0.2">
      <c r="A1113" s="96">
        <f>1+COUNT(A$60:A1112)</f>
        <v>858</v>
      </c>
      <c r="B1113" s="44" t="s">
        <v>238</v>
      </c>
      <c r="C1113" s="32" t="s">
        <v>62</v>
      </c>
      <c r="D1113" s="37">
        <v>2</v>
      </c>
      <c r="E1113" s="130"/>
      <c r="F1113" s="90">
        <f t="shared" si="67"/>
        <v>0</v>
      </c>
      <c r="G1113" s="4"/>
      <c r="H1113" s="4"/>
    </row>
    <row r="1114" spans="1:8" ht="15.95" customHeight="1" x14ac:dyDescent="0.2">
      <c r="A1114" s="96">
        <f>1+COUNT(A$60:A1113)</f>
        <v>859</v>
      </c>
      <c r="B1114" s="44" t="s">
        <v>239</v>
      </c>
      <c r="C1114" s="32" t="s">
        <v>62</v>
      </c>
      <c r="D1114" s="37">
        <v>4</v>
      </c>
      <c r="E1114" s="130"/>
      <c r="F1114" s="90">
        <f t="shared" si="67"/>
        <v>0</v>
      </c>
      <c r="G1114" s="4"/>
      <c r="H1114" s="4"/>
    </row>
    <row r="1115" spans="1:8" ht="15.95" customHeight="1" x14ac:dyDescent="0.2">
      <c r="A1115" s="96">
        <f>1+COUNT(A$60:A1114)</f>
        <v>860</v>
      </c>
      <c r="B1115" s="44" t="s">
        <v>240</v>
      </c>
      <c r="C1115" s="32" t="s">
        <v>62</v>
      </c>
      <c r="D1115" s="37">
        <v>9</v>
      </c>
      <c r="E1115" s="130"/>
      <c r="F1115" s="90">
        <f t="shared" ref="F1115:F1125" si="68">ROUND(D1115*ROUND(E1115,2),2)</f>
        <v>0</v>
      </c>
      <c r="G1115" s="4"/>
      <c r="H1115" s="4"/>
    </row>
    <row r="1116" spans="1:8" ht="15.95" customHeight="1" x14ac:dyDescent="0.2">
      <c r="A1116" s="96">
        <f>1+COUNT(A$60:A1115)</f>
        <v>861</v>
      </c>
      <c r="B1116" s="44" t="s">
        <v>241</v>
      </c>
      <c r="C1116" s="32" t="s">
        <v>62</v>
      </c>
      <c r="D1116" s="37">
        <v>9</v>
      </c>
      <c r="E1116" s="130"/>
      <c r="F1116" s="90">
        <f t="shared" si="68"/>
        <v>0</v>
      </c>
      <c r="G1116" s="4"/>
      <c r="H1116" s="4"/>
    </row>
    <row r="1117" spans="1:8" ht="15.95" customHeight="1" x14ac:dyDescent="0.2">
      <c r="A1117" s="96">
        <f>1+COUNT(A$60:A1116)</f>
        <v>862</v>
      </c>
      <c r="B1117" s="44" t="s">
        <v>242</v>
      </c>
      <c r="C1117" s="32" t="s">
        <v>62</v>
      </c>
      <c r="D1117" s="37">
        <v>8</v>
      </c>
      <c r="E1117" s="130"/>
      <c r="F1117" s="90">
        <f t="shared" si="68"/>
        <v>0</v>
      </c>
      <c r="G1117" s="4"/>
      <c r="H1117" s="4"/>
    </row>
    <row r="1118" spans="1:8" ht="15.95" customHeight="1" x14ac:dyDescent="0.2">
      <c r="A1118" s="96">
        <f>1+COUNT(A$60:A1117)</f>
        <v>863</v>
      </c>
      <c r="B1118" s="234" t="s">
        <v>242</v>
      </c>
      <c r="C1118" s="230" t="s">
        <v>62</v>
      </c>
      <c r="D1118" s="231">
        <v>5</v>
      </c>
      <c r="E1118" s="130"/>
      <c r="F1118" s="90">
        <f t="shared" si="68"/>
        <v>0</v>
      </c>
      <c r="G1118" s="167"/>
      <c r="H1118" s="167"/>
    </row>
    <row r="1119" spans="1:8" ht="15.95" customHeight="1" x14ac:dyDescent="0.2">
      <c r="A1119" s="96">
        <f>1+COUNT(A$60:A1118)</f>
        <v>864</v>
      </c>
      <c r="B1119" s="44" t="s">
        <v>243</v>
      </c>
      <c r="C1119" s="32" t="s">
        <v>62</v>
      </c>
      <c r="D1119" s="37">
        <v>2</v>
      </c>
      <c r="E1119" s="130"/>
      <c r="F1119" s="90">
        <f t="shared" si="68"/>
        <v>0</v>
      </c>
      <c r="G1119" s="4"/>
      <c r="H1119" s="4"/>
    </row>
    <row r="1120" spans="1:8" ht="15.95" customHeight="1" x14ac:dyDescent="0.2">
      <c r="A1120" s="96">
        <f>1+COUNT(A$60:A1119)</f>
        <v>865</v>
      </c>
      <c r="B1120" s="44" t="s">
        <v>244</v>
      </c>
      <c r="C1120" s="32" t="s">
        <v>62</v>
      </c>
      <c r="D1120" s="37">
        <v>1</v>
      </c>
      <c r="E1120" s="130"/>
      <c r="F1120" s="90">
        <f t="shared" si="68"/>
        <v>0</v>
      </c>
      <c r="G1120" s="4"/>
      <c r="H1120" s="4"/>
    </row>
    <row r="1121" spans="1:8" ht="15.95" customHeight="1" x14ac:dyDescent="0.2">
      <c r="A1121" s="96">
        <f>1+COUNT(A$60:A1120)</f>
        <v>866</v>
      </c>
      <c r="B1121" s="236" t="s">
        <v>245</v>
      </c>
      <c r="C1121" s="228" t="s">
        <v>62</v>
      </c>
      <c r="D1121" s="237">
        <v>1</v>
      </c>
      <c r="E1121" s="130"/>
      <c r="F1121" s="90">
        <f t="shared" si="68"/>
        <v>0</v>
      </c>
      <c r="G1121" s="238"/>
      <c r="H1121" s="238"/>
    </row>
    <row r="1122" spans="1:8" ht="15.95" customHeight="1" x14ac:dyDescent="0.2">
      <c r="A1122" s="96">
        <f>1+COUNT(A$60:A1121)</f>
        <v>867</v>
      </c>
      <c r="B1122" s="234" t="s">
        <v>246</v>
      </c>
      <c r="C1122" s="230" t="s">
        <v>62</v>
      </c>
      <c r="D1122" s="231">
        <v>1</v>
      </c>
      <c r="E1122" s="130"/>
      <c r="F1122" s="90">
        <f t="shared" si="68"/>
        <v>0</v>
      </c>
      <c r="G1122" s="167"/>
      <c r="H1122" s="167"/>
    </row>
    <row r="1123" spans="1:8" ht="15.95" customHeight="1" x14ac:dyDescent="0.2">
      <c r="A1123" s="96">
        <f>1+COUNT(A$60:A1122)</f>
        <v>868</v>
      </c>
      <c r="B1123" s="234" t="s">
        <v>247</v>
      </c>
      <c r="C1123" s="230" t="s">
        <v>62</v>
      </c>
      <c r="D1123" s="231">
        <v>1</v>
      </c>
      <c r="E1123" s="130"/>
      <c r="F1123" s="90">
        <f t="shared" si="68"/>
        <v>0</v>
      </c>
      <c r="G1123" s="167"/>
      <c r="H1123" s="167"/>
    </row>
    <row r="1124" spans="1:8" ht="15.95" customHeight="1" x14ac:dyDescent="0.2">
      <c r="A1124" s="96">
        <f>1+COUNT(A$60:A1123)</f>
        <v>869</v>
      </c>
      <c r="B1124" s="234" t="s">
        <v>248</v>
      </c>
      <c r="C1124" s="230" t="s">
        <v>62</v>
      </c>
      <c r="D1124" s="231">
        <v>1</v>
      </c>
      <c r="E1124" s="130"/>
      <c r="F1124" s="90">
        <f t="shared" si="68"/>
        <v>0</v>
      </c>
      <c r="G1124" s="167"/>
      <c r="H1124" s="167"/>
    </row>
    <row r="1125" spans="1:8" ht="15.95" customHeight="1" thickBot="1" x14ac:dyDescent="0.25">
      <c r="A1125" s="96">
        <f>1+COUNT(A$60:A1124)</f>
        <v>870</v>
      </c>
      <c r="B1125" s="234" t="s">
        <v>249</v>
      </c>
      <c r="C1125" s="230" t="s">
        <v>62</v>
      </c>
      <c r="D1125" s="231">
        <v>1</v>
      </c>
      <c r="E1125" s="130"/>
      <c r="F1125" s="90">
        <f t="shared" si="68"/>
        <v>0</v>
      </c>
      <c r="G1125" s="4"/>
      <c r="H1125" s="4"/>
    </row>
    <row r="1126" spans="1:8" s="141" customFormat="1" ht="15.95" customHeight="1" thickBot="1" x14ac:dyDescent="0.25">
      <c r="B1126" s="199" t="s">
        <v>250</v>
      </c>
      <c r="C1126" s="212"/>
      <c r="D1126" s="212"/>
      <c r="E1126" s="267"/>
      <c r="F1126" s="33">
        <f>SUM(F1051:F1125)</f>
        <v>0</v>
      </c>
    </row>
    <row r="1127" spans="1:8" ht="14.45" customHeight="1" x14ac:dyDescent="0.2">
      <c r="B1127" s="136" t="s">
        <v>251</v>
      </c>
      <c r="C1127" s="136"/>
      <c r="D1127" s="136"/>
      <c r="E1127" s="274"/>
      <c r="F1127" s="274"/>
      <c r="G1127" s="136"/>
      <c r="H1127" s="136"/>
    </row>
    <row r="1128" spans="1:8" ht="15.95" customHeight="1" x14ac:dyDescent="0.2">
      <c r="B1128" s="142" t="s">
        <v>252</v>
      </c>
    </row>
    <row r="1129" spans="1:8" ht="15.6" customHeight="1" x14ac:dyDescent="0.2"/>
    <row r="1130" spans="1:8" ht="15.6" customHeight="1" x14ac:dyDescent="0.2">
      <c r="A1130" s="43" t="s">
        <v>253</v>
      </c>
      <c r="B1130" s="34" t="s">
        <v>254</v>
      </c>
      <c r="C1130" s="22"/>
      <c r="D1130" s="22"/>
      <c r="E1130" s="117"/>
      <c r="F1130" s="14"/>
      <c r="G1130" s="16"/>
      <c r="H1130" s="16"/>
    </row>
    <row r="1131" spans="1:8" ht="13.5" customHeight="1" x14ac:dyDescent="0.2">
      <c r="A1131" s="222" t="s">
        <v>53</v>
      </c>
      <c r="B1131" s="204" t="s">
        <v>54</v>
      </c>
      <c r="C1131" s="221" t="s">
        <v>55</v>
      </c>
      <c r="D1131" s="233" t="s">
        <v>56</v>
      </c>
      <c r="E1131" s="275" t="s">
        <v>57</v>
      </c>
      <c r="F1131" s="207" t="s">
        <v>58</v>
      </c>
      <c r="G1131" s="207" t="s">
        <v>59</v>
      </c>
      <c r="H1131" s="207" t="s">
        <v>60</v>
      </c>
    </row>
    <row r="1132" spans="1:8" ht="15.95" customHeight="1" x14ac:dyDescent="0.2">
      <c r="A1132" s="96">
        <f>1+COUNT(A$60:A1131)</f>
        <v>871</v>
      </c>
      <c r="B1132" s="45" t="s">
        <v>255</v>
      </c>
      <c r="C1132" s="32" t="s">
        <v>62</v>
      </c>
      <c r="D1132" s="37">
        <v>4</v>
      </c>
      <c r="E1132" s="130"/>
      <c r="F1132" s="90">
        <f t="shared" ref="F1132:F1163" si="69">ROUND(D1132*ROUND(E1132,2),2)</f>
        <v>0</v>
      </c>
      <c r="G1132" s="4"/>
      <c r="H1132" s="4"/>
    </row>
    <row r="1133" spans="1:8" ht="15.95" customHeight="1" x14ac:dyDescent="0.2">
      <c r="A1133" s="96">
        <f>1+COUNT(A$60:A1132)</f>
        <v>872</v>
      </c>
      <c r="B1133" s="45" t="s">
        <v>256</v>
      </c>
      <c r="C1133" s="32" t="s">
        <v>62</v>
      </c>
      <c r="D1133" s="37">
        <v>4</v>
      </c>
      <c r="E1133" s="130"/>
      <c r="F1133" s="90">
        <f t="shared" si="69"/>
        <v>0</v>
      </c>
      <c r="G1133" s="4"/>
      <c r="H1133" s="4"/>
    </row>
    <row r="1134" spans="1:8" ht="15.95" customHeight="1" x14ac:dyDescent="0.2">
      <c r="A1134" s="96">
        <f>1+COUNT(A$60:A1133)</f>
        <v>873</v>
      </c>
      <c r="B1134" s="45" t="s">
        <v>257</v>
      </c>
      <c r="C1134" s="32" t="s">
        <v>62</v>
      </c>
      <c r="D1134" s="37">
        <v>10</v>
      </c>
      <c r="E1134" s="130"/>
      <c r="F1134" s="90">
        <f t="shared" si="69"/>
        <v>0</v>
      </c>
      <c r="G1134" s="4"/>
      <c r="H1134" s="4"/>
    </row>
    <row r="1135" spans="1:8" ht="15.95" customHeight="1" x14ac:dyDescent="0.2">
      <c r="A1135" s="96">
        <f>1+COUNT(A$60:A1134)</f>
        <v>874</v>
      </c>
      <c r="B1135" s="45" t="s">
        <v>258</v>
      </c>
      <c r="C1135" s="32" t="s">
        <v>62</v>
      </c>
      <c r="D1135" s="37">
        <v>10</v>
      </c>
      <c r="E1135" s="130"/>
      <c r="F1135" s="90">
        <f t="shared" si="69"/>
        <v>0</v>
      </c>
      <c r="G1135" s="4"/>
      <c r="H1135" s="4"/>
    </row>
    <row r="1136" spans="1:8" ht="15.95" customHeight="1" x14ac:dyDescent="0.2">
      <c r="A1136" s="96">
        <f>1+COUNT(A$60:A1135)</f>
        <v>875</v>
      </c>
      <c r="B1136" s="45" t="s">
        <v>259</v>
      </c>
      <c r="C1136" s="32" t="s">
        <v>62</v>
      </c>
      <c r="D1136" s="37">
        <v>10</v>
      </c>
      <c r="E1136" s="130"/>
      <c r="F1136" s="90">
        <f t="shared" si="69"/>
        <v>0</v>
      </c>
      <c r="G1136" s="4"/>
      <c r="H1136" s="4"/>
    </row>
    <row r="1137" spans="1:8" ht="15.95" customHeight="1" x14ac:dyDescent="0.2">
      <c r="A1137" s="96">
        <f>1+COUNT(A$60:A1136)</f>
        <v>876</v>
      </c>
      <c r="B1137" s="45" t="s">
        <v>260</v>
      </c>
      <c r="C1137" s="32" t="s">
        <v>62</v>
      </c>
      <c r="D1137" s="37">
        <v>30</v>
      </c>
      <c r="E1137" s="130"/>
      <c r="F1137" s="90">
        <f t="shared" si="69"/>
        <v>0</v>
      </c>
      <c r="G1137" s="4"/>
      <c r="H1137" s="4"/>
    </row>
    <row r="1138" spans="1:8" ht="15.95" customHeight="1" x14ac:dyDescent="0.2">
      <c r="A1138" s="96">
        <f>1+COUNT(A$60:A1137)</f>
        <v>877</v>
      </c>
      <c r="B1138" s="45" t="s">
        <v>261</v>
      </c>
      <c r="C1138" s="32" t="s">
        <v>62</v>
      </c>
      <c r="D1138" s="37">
        <v>10</v>
      </c>
      <c r="E1138" s="130"/>
      <c r="F1138" s="90">
        <f t="shared" si="69"/>
        <v>0</v>
      </c>
      <c r="G1138" s="4"/>
      <c r="H1138" s="4"/>
    </row>
    <row r="1139" spans="1:8" ht="15.95" customHeight="1" x14ac:dyDescent="0.2">
      <c r="A1139" s="96">
        <f>1+COUNT(A$60:A1138)</f>
        <v>878</v>
      </c>
      <c r="B1139" s="45" t="s">
        <v>262</v>
      </c>
      <c r="C1139" s="32" t="s">
        <v>62</v>
      </c>
      <c r="D1139" s="37">
        <v>20</v>
      </c>
      <c r="E1139" s="130"/>
      <c r="F1139" s="90">
        <f t="shared" si="69"/>
        <v>0</v>
      </c>
      <c r="G1139" s="4"/>
      <c r="H1139" s="4"/>
    </row>
    <row r="1140" spans="1:8" ht="15.95" customHeight="1" x14ac:dyDescent="0.2">
      <c r="A1140" s="96">
        <f>1+COUNT(A$60:A1139)</f>
        <v>879</v>
      </c>
      <c r="B1140" s="45" t="s">
        <v>263</v>
      </c>
      <c r="C1140" s="32" t="s">
        <v>62</v>
      </c>
      <c r="D1140" s="37">
        <v>10</v>
      </c>
      <c r="E1140" s="130"/>
      <c r="F1140" s="90">
        <f t="shared" si="69"/>
        <v>0</v>
      </c>
      <c r="G1140" s="4"/>
      <c r="H1140" s="4"/>
    </row>
    <row r="1141" spans="1:8" ht="15.95" customHeight="1" x14ac:dyDescent="0.2">
      <c r="A1141" s="96">
        <f>1+COUNT(A$60:A1140)</f>
        <v>880</v>
      </c>
      <c r="B1141" s="45" t="s">
        <v>264</v>
      </c>
      <c r="C1141" s="32" t="s">
        <v>62</v>
      </c>
      <c r="D1141" s="37">
        <v>10</v>
      </c>
      <c r="E1141" s="130"/>
      <c r="F1141" s="90">
        <f t="shared" si="69"/>
        <v>0</v>
      </c>
      <c r="G1141" s="4"/>
      <c r="H1141" s="4"/>
    </row>
    <row r="1142" spans="1:8" ht="15.95" customHeight="1" x14ac:dyDescent="0.2">
      <c r="A1142" s="96">
        <f>1+COUNT(A$60:A1141)</f>
        <v>881</v>
      </c>
      <c r="B1142" s="45" t="s">
        <v>265</v>
      </c>
      <c r="C1142" s="32" t="s">
        <v>62</v>
      </c>
      <c r="D1142" s="37">
        <v>20</v>
      </c>
      <c r="E1142" s="130"/>
      <c r="F1142" s="90">
        <f t="shared" si="69"/>
        <v>0</v>
      </c>
      <c r="G1142" s="4"/>
      <c r="H1142" s="4"/>
    </row>
    <row r="1143" spans="1:8" ht="15.95" customHeight="1" x14ac:dyDescent="0.2">
      <c r="A1143" s="96">
        <f>1+COUNT(A$60:A1142)</f>
        <v>882</v>
      </c>
      <c r="B1143" s="45" t="s">
        <v>266</v>
      </c>
      <c r="C1143" s="32" t="s">
        <v>62</v>
      </c>
      <c r="D1143" s="37">
        <v>2</v>
      </c>
      <c r="E1143" s="130"/>
      <c r="F1143" s="90">
        <f t="shared" si="69"/>
        <v>0</v>
      </c>
      <c r="G1143" s="4"/>
      <c r="H1143" s="4"/>
    </row>
    <row r="1144" spans="1:8" ht="15.95" customHeight="1" x14ac:dyDescent="0.2">
      <c r="A1144" s="96">
        <f>1+COUNT(A$60:A1143)</f>
        <v>883</v>
      </c>
      <c r="B1144" s="45" t="s">
        <v>267</v>
      </c>
      <c r="C1144" s="32" t="s">
        <v>62</v>
      </c>
      <c r="D1144" s="37">
        <v>6</v>
      </c>
      <c r="E1144" s="130"/>
      <c r="F1144" s="90">
        <f t="shared" si="69"/>
        <v>0</v>
      </c>
      <c r="G1144" s="4"/>
      <c r="H1144" s="4"/>
    </row>
    <row r="1145" spans="1:8" ht="15.95" customHeight="1" x14ac:dyDescent="0.2">
      <c r="A1145" s="96">
        <f>1+COUNT(A$60:A1144)</f>
        <v>884</v>
      </c>
      <c r="B1145" s="45" t="s">
        <v>268</v>
      </c>
      <c r="C1145" s="32" t="s">
        <v>62</v>
      </c>
      <c r="D1145" s="37">
        <v>260</v>
      </c>
      <c r="E1145" s="130"/>
      <c r="F1145" s="90">
        <f t="shared" si="69"/>
        <v>0</v>
      </c>
      <c r="G1145" s="4"/>
      <c r="H1145" s="4"/>
    </row>
    <row r="1146" spans="1:8" ht="15.95" customHeight="1" x14ac:dyDescent="0.2">
      <c r="A1146" s="96">
        <f>1+COUNT(A$60:A1145)</f>
        <v>885</v>
      </c>
      <c r="B1146" s="44" t="s">
        <v>269</v>
      </c>
      <c r="C1146" s="32" t="s">
        <v>62</v>
      </c>
      <c r="D1146" s="37">
        <v>6</v>
      </c>
      <c r="E1146" s="130"/>
      <c r="F1146" s="90">
        <f t="shared" si="69"/>
        <v>0</v>
      </c>
      <c r="G1146" s="4"/>
      <c r="H1146" s="4"/>
    </row>
    <row r="1147" spans="1:8" ht="15.95" customHeight="1" x14ac:dyDescent="0.2">
      <c r="A1147" s="96">
        <f>1+COUNT(A$60:A1146)</f>
        <v>886</v>
      </c>
      <c r="B1147" s="44" t="s">
        <v>270</v>
      </c>
      <c r="C1147" s="32" t="s">
        <v>62</v>
      </c>
      <c r="D1147" s="37">
        <v>4</v>
      </c>
      <c r="E1147" s="130"/>
      <c r="F1147" s="90">
        <f t="shared" si="69"/>
        <v>0</v>
      </c>
      <c r="G1147" s="4"/>
      <c r="H1147" s="4"/>
    </row>
    <row r="1148" spans="1:8" ht="15.95" customHeight="1" x14ac:dyDescent="0.2">
      <c r="A1148" s="96">
        <f>1+COUNT(A$60:A1147)</f>
        <v>887</v>
      </c>
      <c r="B1148" s="44" t="s">
        <v>271</v>
      </c>
      <c r="C1148" s="32" t="s">
        <v>62</v>
      </c>
      <c r="D1148" s="37">
        <v>4</v>
      </c>
      <c r="E1148" s="130"/>
      <c r="F1148" s="90">
        <f t="shared" si="69"/>
        <v>0</v>
      </c>
      <c r="G1148" s="4"/>
      <c r="H1148" s="4"/>
    </row>
    <row r="1149" spans="1:8" ht="15.95" customHeight="1" x14ac:dyDescent="0.2">
      <c r="A1149" s="96">
        <f>1+COUNT(A$60:A1148)</f>
        <v>888</v>
      </c>
      <c r="B1149" s="44" t="s">
        <v>272</v>
      </c>
      <c r="C1149" s="32" t="s">
        <v>62</v>
      </c>
      <c r="D1149" s="37">
        <v>4</v>
      </c>
      <c r="E1149" s="130"/>
      <c r="F1149" s="90">
        <f t="shared" si="69"/>
        <v>0</v>
      </c>
      <c r="G1149" s="4"/>
      <c r="H1149" s="4"/>
    </row>
    <row r="1150" spans="1:8" ht="15.95" customHeight="1" x14ac:dyDescent="0.2">
      <c r="A1150" s="96">
        <f>1+COUNT(A$60:A1149)</f>
        <v>889</v>
      </c>
      <c r="B1150" s="44" t="s">
        <v>273</v>
      </c>
      <c r="C1150" s="32" t="s">
        <v>62</v>
      </c>
      <c r="D1150" s="37">
        <v>2</v>
      </c>
      <c r="E1150" s="130"/>
      <c r="F1150" s="90">
        <f t="shared" si="69"/>
        <v>0</v>
      </c>
      <c r="G1150" s="4"/>
      <c r="H1150" s="4"/>
    </row>
    <row r="1151" spans="1:8" ht="15.95" customHeight="1" x14ac:dyDescent="0.2">
      <c r="A1151" s="96">
        <f>1+COUNT(A$60:A1150)</f>
        <v>890</v>
      </c>
      <c r="B1151" s="44" t="s">
        <v>274</v>
      </c>
      <c r="C1151" s="32" t="s">
        <v>62</v>
      </c>
      <c r="D1151" s="37">
        <v>2</v>
      </c>
      <c r="E1151" s="130"/>
      <c r="F1151" s="90">
        <f t="shared" si="69"/>
        <v>0</v>
      </c>
      <c r="G1151" s="4"/>
      <c r="H1151" s="4"/>
    </row>
    <row r="1152" spans="1:8" ht="15.95" customHeight="1" x14ac:dyDescent="0.2">
      <c r="A1152" s="96">
        <f>1+COUNT(A$60:A1151)</f>
        <v>891</v>
      </c>
      <c r="B1152" s="44" t="s">
        <v>275</v>
      </c>
      <c r="C1152" s="32" t="s">
        <v>62</v>
      </c>
      <c r="D1152" s="37">
        <v>8</v>
      </c>
      <c r="E1152" s="130"/>
      <c r="F1152" s="90">
        <f t="shared" si="69"/>
        <v>0</v>
      </c>
      <c r="G1152" s="4"/>
      <c r="H1152" s="4"/>
    </row>
    <row r="1153" spans="1:8" ht="15.95" customHeight="1" x14ac:dyDescent="0.2">
      <c r="A1153" s="96">
        <f>1+COUNT(A$60:A1152)</f>
        <v>892</v>
      </c>
      <c r="B1153" s="44" t="s">
        <v>276</v>
      </c>
      <c r="C1153" s="32" t="s">
        <v>62</v>
      </c>
      <c r="D1153" s="37">
        <v>2</v>
      </c>
      <c r="E1153" s="130"/>
      <c r="F1153" s="90">
        <f t="shared" si="69"/>
        <v>0</v>
      </c>
      <c r="G1153" s="4"/>
      <c r="H1153" s="4"/>
    </row>
    <row r="1154" spans="1:8" ht="15.95" customHeight="1" x14ac:dyDescent="0.2">
      <c r="A1154" s="96">
        <f>1+COUNT(A$60:A1153)</f>
        <v>893</v>
      </c>
      <c r="B1154" s="44" t="s">
        <v>277</v>
      </c>
      <c r="C1154" s="32" t="s">
        <v>62</v>
      </c>
      <c r="D1154" s="37">
        <v>18</v>
      </c>
      <c r="E1154" s="130"/>
      <c r="F1154" s="90">
        <f t="shared" si="69"/>
        <v>0</v>
      </c>
      <c r="G1154" s="4"/>
      <c r="H1154" s="4"/>
    </row>
    <row r="1155" spans="1:8" ht="15.95" customHeight="1" x14ac:dyDescent="0.2">
      <c r="A1155" s="96">
        <f>1+COUNT(A$60:A1154)</f>
        <v>894</v>
      </c>
      <c r="B1155" s="44" t="s">
        <v>278</v>
      </c>
      <c r="C1155" s="32" t="s">
        <v>62</v>
      </c>
      <c r="D1155" s="37">
        <v>6</v>
      </c>
      <c r="E1155" s="130"/>
      <c r="F1155" s="90">
        <f t="shared" si="69"/>
        <v>0</v>
      </c>
      <c r="G1155" s="4"/>
      <c r="H1155" s="4"/>
    </row>
    <row r="1156" spans="1:8" ht="15.95" customHeight="1" x14ac:dyDescent="0.2">
      <c r="A1156" s="96">
        <f>1+COUNT(A$60:A1155)</f>
        <v>895</v>
      </c>
      <c r="B1156" s="44" t="s">
        <v>279</v>
      </c>
      <c r="C1156" s="32" t="s">
        <v>62</v>
      </c>
      <c r="D1156" s="37">
        <v>4</v>
      </c>
      <c r="E1156" s="130"/>
      <c r="F1156" s="90">
        <f t="shared" si="69"/>
        <v>0</v>
      </c>
      <c r="G1156" s="4"/>
      <c r="H1156" s="4"/>
    </row>
    <row r="1157" spans="1:8" ht="15.95" customHeight="1" x14ac:dyDescent="0.2">
      <c r="A1157" s="96">
        <f>1+COUNT(A$60:A1156)</f>
        <v>896</v>
      </c>
      <c r="B1157" s="44" t="s">
        <v>280</v>
      </c>
      <c r="C1157" s="32" t="s">
        <v>62</v>
      </c>
      <c r="D1157" s="37">
        <v>4</v>
      </c>
      <c r="E1157" s="130"/>
      <c r="F1157" s="90">
        <f t="shared" si="69"/>
        <v>0</v>
      </c>
      <c r="G1157" s="4"/>
      <c r="H1157" s="4"/>
    </row>
    <row r="1158" spans="1:8" ht="15.95" customHeight="1" x14ac:dyDescent="0.2">
      <c r="A1158" s="96">
        <f>1+COUNT(A$60:A1157)</f>
        <v>897</v>
      </c>
      <c r="B1158" s="44" t="s">
        <v>281</v>
      </c>
      <c r="C1158" s="32" t="s">
        <v>62</v>
      </c>
      <c r="D1158" s="37">
        <v>4</v>
      </c>
      <c r="E1158" s="130"/>
      <c r="F1158" s="90">
        <f t="shared" si="69"/>
        <v>0</v>
      </c>
      <c r="G1158" s="4"/>
      <c r="H1158" s="4"/>
    </row>
    <row r="1159" spans="1:8" ht="15.95" customHeight="1" x14ac:dyDescent="0.2">
      <c r="A1159" s="96">
        <f>1+COUNT(A$60:A1158)</f>
        <v>898</v>
      </c>
      <c r="B1159" s="44" t="s">
        <v>282</v>
      </c>
      <c r="C1159" s="32" t="s">
        <v>62</v>
      </c>
      <c r="D1159" s="37">
        <v>2</v>
      </c>
      <c r="E1159" s="130"/>
      <c r="F1159" s="90">
        <f t="shared" si="69"/>
        <v>0</v>
      </c>
      <c r="G1159" s="4"/>
      <c r="H1159" s="4"/>
    </row>
    <row r="1160" spans="1:8" ht="15.95" customHeight="1" x14ac:dyDescent="0.2">
      <c r="A1160" s="96">
        <f>1+COUNT(A$60:A1159)</f>
        <v>899</v>
      </c>
      <c r="B1160" s="44" t="s">
        <v>283</v>
      </c>
      <c r="C1160" s="32" t="s">
        <v>62</v>
      </c>
      <c r="D1160" s="37">
        <v>8</v>
      </c>
      <c r="E1160" s="130"/>
      <c r="F1160" s="90">
        <f t="shared" si="69"/>
        <v>0</v>
      </c>
      <c r="G1160" s="4"/>
      <c r="H1160" s="4"/>
    </row>
    <row r="1161" spans="1:8" ht="15.95" customHeight="1" x14ac:dyDescent="0.2">
      <c r="A1161" s="96">
        <f>1+COUNT(A$60:A1160)</f>
        <v>900</v>
      </c>
      <c r="B1161" s="44" t="s">
        <v>284</v>
      </c>
      <c r="C1161" s="32" t="s">
        <v>62</v>
      </c>
      <c r="D1161" s="37">
        <v>2</v>
      </c>
      <c r="E1161" s="130"/>
      <c r="F1161" s="90">
        <f t="shared" si="69"/>
        <v>0</v>
      </c>
      <c r="G1161" s="4"/>
      <c r="H1161" s="4"/>
    </row>
    <row r="1162" spans="1:8" ht="15.95" customHeight="1" x14ac:dyDescent="0.2">
      <c r="A1162" s="96">
        <f>1+COUNT(A$60:A1161)</f>
        <v>901</v>
      </c>
      <c r="B1162" s="44" t="s">
        <v>285</v>
      </c>
      <c r="C1162" s="32" t="s">
        <v>62</v>
      </c>
      <c r="D1162" s="37">
        <v>2</v>
      </c>
      <c r="E1162" s="130"/>
      <c r="F1162" s="90">
        <f t="shared" si="69"/>
        <v>0</v>
      </c>
      <c r="G1162" s="4"/>
      <c r="H1162" s="4"/>
    </row>
    <row r="1163" spans="1:8" ht="15.95" customHeight="1" thickBot="1" x14ac:dyDescent="0.25">
      <c r="A1163" s="96">
        <f>1+COUNT(A$60:A1162)</f>
        <v>902</v>
      </c>
      <c r="B1163" s="44" t="s">
        <v>286</v>
      </c>
      <c r="C1163" s="32" t="s">
        <v>62</v>
      </c>
      <c r="D1163" s="37">
        <v>18</v>
      </c>
      <c r="E1163" s="130"/>
      <c r="F1163" s="90">
        <f t="shared" si="69"/>
        <v>0</v>
      </c>
      <c r="G1163" s="4"/>
      <c r="H1163" s="4"/>
    </row>
    <row r="1164" spans="1:8" s="141" customFormat="1" ht="15.95" customHeight="1" thickBot="1" x14ac:dyDescent="0.25">
      <c r="B1164" s="199" t="s">
        <v>287</v>
      </c>
      <c r="C1164" s="212"/>
      <c r="D1164" s="212"/>
      <c r="E1164" s="267"/>
      <c r="F1164" s="33">
        <f>SUM(F1132:F1163)</f>
        <v>0</v>
      </c>
    </row>
    <row r="1165" spans="1:8" ht="15.95" customHeight="1" x14ac:dyDescent="0.2">
      <c r="B1165" s="142" t="s">
        <v>288</v>
      </c>
    </row>
    <row r="1166" spans="1:8" ht="15.6" customHeight="1" thickBot="1" x14ac:dyDescent="0.25">
      <c r="B1166" s="179"/>
      <c r="C1166" s="178"/>
      <c r="D1166" s="178"/>
      <c r="F1166" s="152"/>
      <c r="G1166" s="141"/>
      <c r="H1166" s="141"/>
    </row>
    <row r="1167" spans="1:8" s="141" customFormat="1" ht="15.6" customHeight="1" thickBot="1" x14ac:dyDescent="0.25">
      <c r="B1167" s="199" t="s">
        <v>289</v>
      </c>
      <c r="C1167" s="200"/>
      <c r="D1167" s="200"/>
      <c r="E1167" s="273"/>
      <c r="F1167" s="229">
        <f>+F984+F1045+F1126+F1164</f>
        <v>0</v>
      </c>
    </row>
    <row r="1168" spans="1:8" s="141" customFormat="1" ht="15.6" customHeight="1" x14ac:dyDescent="0.2">
      <c r="B1168" s="149"/>
      <c r="C1168" s="202"/>
      <c r="D1168" s="202"/>
      <c r="E1168" s="244"/>
      <c r="F1168" s="152"/>
    </row>
    <row r="1169" spans="1:8" s="141" customFormat="1" ht="15.6" customHeight="1" x14ac:dyDescent="0.2">
      <c r="B1169" s="149"/>
      <c r="C1169" s="202"/>
      <c r="D1169" s="202"/>
      <c r="E1169" s="244"/>
      <c r="F1169" s="152"/>
    </row>
    <row r="1170" spans="1:8" ht="15.6" customHeight="1" x14ac:dyDescent="0.2">
      <c r="A1170" s="39" t="s">
        <v>1639</v>
      </c>
      <c r="B1170" s="39" t="s">
        <v>24</v>
      </c>
      <c r="C1170" s="40"/>
      <c r="D1170" s="40"/>
      <c r="E1170" s="116"/>
      <c r="F1170" s="116"/>
      <c r="G1170" s="41"/>
      <c r="H1170" s="41"/>
    </row>
    <row r="1171" spans="1:8" ht="15.95" customHeight="1" x14ac:dyDescent="0.2">
      <c r="E1171" s="144"/>
      <c r="G1171" s="141"/>
      <c r="H1171" s="141"/>
    </row>
    <row r="1172" spans="1:8" ht="15.95" customHeight="1" x14ac:dyDescent="0.2">
      <c r="A1172" s="34" t="s">
        <v>1640</v>
      </c>
      <c r="B1172" s="34" t="s">
        <v>291</v>
      </c>
      <c r="C1172" s="22"/>
      <c r="D1172" s="22"/>
      <c r="E1172" s="14"/>
      <c r="F1172" s="14"/>
      <c r="G1172" s="35"/>
      <c r="H1172" s="35"/>
    </row>
    <row r="1173" spans="1:8" ht="15.95" customHeight="1" x14ac:dyDescent="0.2">
      <c r="A1173" s="222" t="s">
        <v>53</v>
      </c>
      <c r="B1173" s="204" t="s">
        <v>54</v>
      </c>
      <c r="C1173" s="205" t="s">
        <v>55</v>
      </c>
      <c r="D1173" s="206" t="s">
        <v>56</v>
      </c>
      <c r="E1173" s="272" t="s">
        <v>57</v>
      </c>
      <c r="F1173" s="207" t="s">
        <v>58</v>
      </c>
      <c r="G1173" s="207" t="s">
        <v>292</v>
      </c>
      <c r="H1173" s="30" t="s">
        <v>60</v>
      </c>
    </row>
    <row r="1174" spans="1:8" ht="15.95" customHeight="1" x14ac:dyDescent="0.2">
      <c r="A1174" s="96">
        <f>1+COUNT(A$60:A1173)</f>
        <v>903</v>
      </c>
      <c r="B1174" s="46" t="s">
        <v>293</v>
      </c>
      <c r="C1174" s="13" t="s">
        <v>61</v>
      </c>
      <c r="D1174" s="26">
        <v>12</v>
      </c>
      <c r="E1174" s="130"/>
      <c r="F1174" s="90">
        <f t="shared" ref="F1174:F1177" si="70">ROUND(D1174*ROUND(E1174,2),2)</f>
        <v>0</v>
      </c>
      <c r="G1174" s="4"/>
      <c r="H1174" s="4"/>
    </row>
    <row r="1175" spans="1:8" ht="15.95" customHeight="1" x14ac:dyDescent="0.2">
      <c r="A1175" s="96">
        <f>1+COUNT(A$60:A1174)</f>
        <v>904</v>
      </c>
      <c r="B1175" s="46" t="s">
        <v>294</v>
      </c>
      <c r="C1175" s="13" t="s">
        <v>61</v>
      </c>
      <c r="D1175" s="26">
        <v>18</v>
      </c>
      <c r="E1175" s="130"/>
      <c r="F1175" s="90">
        <f t="shared" si="70"/>
        <v>0</v>
      </c>
      <c r="G1175" s="4"/>
      <c r="H1175" s="4"/>
    </row>
    <row r="1176" spans="1:8" ht="15.95" customHeight="1" x14ac:dyDescent="0.2">
      <c r="A1176" s="96">
        <f>1+COUNT(A$60:A1175)</f>
        <v>905</v>
      </c>
      <c r="B1176" s="46" t="s">
        <v>295</v>
      </c>
      <c r="C1176" s="13" t="s">
        <v>61</v>
      </c>
      <c r="D1176" s="26">
        <v>18</v>
      </c>
      <c r="E1176" s="130"/>
      <c r="F1176" s="90">
        <f t="shared" si="70"/>
        <v>0</v>
      </c>
      <c r="G1176" s="4"/>
      <c r="H1176" s="4"/>
    </row>
    <row r="1177" spans="1:8" ht="15.95" customHeight="1" x14ac:dyDescent="0.2">
      <c r="A1177" s="96">
        <f>1+COUNT(A$60:A1176)</f>
        <v>906</v>
      </c>
      <c r="B1177" s="46" t="s">
        <v>296</v>
      </c>
      <c r="C1177" s="13" t="s">
        <v>61</v>
      </c>
      <c r="D1177" s="26">
        <v>12</v>
      </c>
      <c r="E1177" s="130"/>
      <c r="F1177" s="90">
        <f t="shared" si="70"/>
        <v>0</v>
      </c>
      <c r="G1177" s="4"/>
      <c r="H1177" s="4"/>
    </row>
    <row r="1178" spans="1:8" ht="15.95" customHeight="1" x14ac:dyDescent="0.2">
      <c r="B1178" s="134" t="s">
        <v>297</v>
      </c>
      <c r="C1178" s="134"/>
      <c r="D1178" s="134"/>
      <c r="E1178" s="276"/>
      <c r="F1178" s="276"/>
      <c r="G1178" s="134"/>
      <c r="H1178" s="134"/>
    </row>
    <row r="1179" spans="1:8" ht="15.6" customHeight="1" x14ac:dyDescent="0.2">
      <c r="B1179" s="137"/>
      <c r="C1179" s="137"/>
      <c r="D1179" s="137"/>
      <c r="E1179" s="266"/>
      <c r="F1179" s="266"/>
      <c r="G1179" s="137"/>
      <c r="H1179" s="137"/>
    </row>
    <row r="1180" spans="1:8" ht="15.6" customHeight="1" x14ac:dyDescent="0.2">
      <c r="A1180" s="34" t="s">
        <v>1641</v>
      </c>
      <c r="B1180" s="34" t="s">
        <v>298</v>
      </c>
      <c r="C1180" s="22"/>
      <c r="D1180" s="22"/>
      <c r="E1180" s="14"/>
      <c r="F1180" s="14"/>
      <c r="G1180" s="35"/>
      <c r="H1180" s="35"/>
    </row>
    <row r="1181" spans="1:8" ht="15.6" customHeight="1" x14ac:dyDescent="0.2">
      <c r="A1181" s="222" t="s">
        <v>53</v>
      </c>
      <c r="B1181" s="204" t="s">
        <v>54</v>
      </c>
      <c r="C1181" s="205" t="s">
        <v>55</v>
      </c>
      <c r="D1181" s="206" t="s">
        <v>56</v>
      </c>
      <c r="E1181" s="272" t="s">
        <v>57</v>
      </c>
      <c r="F1181" s="207" t="s">
        <v>58</v>
      </c>
      <c r="G1181" s="207" t="s">
        <v>59</v>
      </c>
      <c r="H1181" s="207" t="s">
        <v>60</v>
      </c>
    </row>
    <row r="1182" spans="1:8" ht="15.95" customHeight="1" x14ac:dyDescent="0.2">
      <c r="A1182" s="96">
        <f>1+COUNT(A$60:A1181)</f>
        <v>907</v>
      </c>
      <c r="B1182" s="46" t="s">
        <v>299</v>
      </c>
      <c r="C1182" s="13" t="s">
        <v>61</v>
      </c>
      <c r="D1182" s="26">
        <v>30</v>
      </c>
      <c r="E1182" s="130"/>
      <c r="F1182" s="90">
        <f t="shared" ref="F1182:F1213" si="71">ROUND(D1182*ROUND(E1182,2),2)</f>
        <v>0</v>
      </c>
      <c r="G1182" s="4"/>
      <c r="H1182" s="4"/>
    </row>
    <row r="1183" spans="1:8" ht="15.95" customHeight="1" x14ac:dyDescent="0.2">
      <c r="A1183" s="96">
        <f>1+COUNT(A$60:A1182)</f>
        <v>908</v>
      </c>
      <c r="B1183" s="46" t="s">
        <v>300</v>
      </c>
      <c r="C1183" s="13" t="s">
        <v>61</v>
      </c>
      <c r="D1183" s="26">
        <v>60</v>
      </c>
      <c r="E1183" s="130"/>
      <c r="F1183" s="90">
        <f t="shared" si="71"/>
        <v>0</v>
      </c>
      <c r="G1183" s="4"/>
      <c r="H1183" s="4"/>
    </row>
    <row r="1184" spans="1:8" ht="15.95" customHeight="1" x14ac:dyDescent="0.2">
      <c r="A1184" s="96">
        <f>1+COUNT(A$60:A1183)</f>
        <v>909</v>
      </c>
      <c r="B1184" s="46" t="s">
        <v>301</v>
      </c>
      <c r="C1184" s="13" t="s">
        <v>61</v>
      </c>
      <c r="D1184" s="26">
        <v>30</v>
      </c>
      <c r="E1184" s="130"/>
      <c r="F1184" s="90">
        <f t="shared" si="71"/>
        <v>0</v>
      </c>
      <c r="G1184" s="4"/>
      <c r="H1184" s="4"/>
    </row>
    <row r="1185" spans="1:8" ht="15.95" customHeight="1" x14ac:dyDescent="0.2">
      <c r="A1185" s="96">
        <f>1+COUNT(A$60:A1184)</f>
        <v>910</v>
      </c>
      <c r="B1185" s="46" t="s">
        <v>302</v>
      </c>
      <c r="C1185" s="13" t="s">
        <v>61</v>
      </c>
      <c r="D1185" s="26">
        <v>18</v>
      </c>
      <c r="E1185" s="130"/>
      <c r="F1185" s="90">
        <f t="shared" si="71"/>
        <v>0</v>
      </c>
      <c r="G1185" s="4"/>
      <c r="H1185" s="4"/>
    </row>
    <row r="1186" spans="1:8" ht="15.95" customHeight="1" x14ac:dyDescent="0.2">
      <c r="A1186" s="96">
        <f>1+COUNT(A$60:A1185)</f>
        <v>911</v>
      </c>
      <c r="B1186" s="46" t="s">
        <v>303</v>
      </c>
      <c r="C1186" s="13" t="s">
        <v>61</v>
      </c>
      <c r="D1186" s="26">
        <v>18</v>
      </c>
      <c r="E1186" s="130"/>
      <c r="F1186" s="90">
        <f t="shared" si="71"/>
        <v>0</v>
      </c>
      <c r="G1186" s="4"/>
      <c r="H1186" s="4"/>
    </row>
    <row r="1187" spans="1:8" ht="15.95" customHeight="1" x14ac:dyDescent="0.2">
      <c r="A1187" s="96">
        <f>1+COUNT(A$60:A1186)</f>
        <v>912</v>
      </c>
      <c r="B1187" s="46" t="s">
        <v>304</v>
      </c>
      <c r="C1187" s="13" t="s">
        <v>290</v>
      </c>
      <c r="D1187" s="26">
        <v>2</v>
      </c>
      <c r="E1187" s="130"/>
      <c r="F1187" s="90">
        <f t="shared" si="71"/>
        <v>0</v>
      </c>
      <c r="G1187" s="4"/>
      <c r="H1187" s="4"/>
    </row>
    <row r="1188" spans="1:8" ht="15.95" customHeight="1" x14ac:dyDescent="0.2">
      <c r="A1188" s="96">
        <f>1+COUNT(A$60:A1187)</f>
        <v>913</v>
      </c>
      <c r="B1188" s="46" t="s">
        <v>305</v>
      </c>
      <c r="C1188" s="13" t="s">
        <v>290</v>
      </c>
      <c r="D1188" s="26">
        <v>2</v>
      </c>
      <c r="E1188" s="130"/>
      <c r="F1188" s="90">
        <f t="shared" si="71"/>
        <v>0</v>
      </c>
      <c r="G1188" s="4"/>
      <c r="H1188" s="4"/>
    </row>
    <row r="1189" spans="1:8" ht="15.95" customHeight="1" x14ac:dyDescent="0.2">
      <c r="A1189" s="96">
        <f>1+COUNT(A$60:A1188)</f>
        <v>914</v>
      </c>
      <c r="B1189" s="46" t="s">
        <v>306</v>
      </c>
      <c r="C1189" s="13" t="s">
        <v>290</v>
      </c>
      <c r="D1189" s="26">
        <v>2</v>
      </c>
      <c r="E1189" s="130"/>
      <c r="F1189" s="90">
        <f t="shared" si="71"/>
        <v>0</v>
      </c>
      <c r="G1189" s="4"/>
      <c r="H1189" s="4"/>
    </row>
    <row r="1190" spans="1:8" ht="15.95" customHeight="1" x14ac:dyDescent="0.2">
      <c r="A1190" s="96">
        <f>1+COUNT(A$60:A1189)</f>
        <v>915</v>
      </c>
      <c r="B1190" s="46" t="s">
        <v>307</v>
      </c>
      <c r="C1190" s="13" t="s">
        <v>290</v>
      </c>
      <c r="D1190" s="26">
        <v>1</v>
      </c>
      <c r="E1190" s="130"/>
      <c r="F1190" s="90">
        <f t="shared" si="71"/>
        <v>0</v>
      </c>
      <c r="G1190" s="4"/>
      <c r="H1190" s="4"/>
    </row>
    <row r="1191" spans="1:8" ht="15.95" customHeight="1" x14ac:dyDescent="0.2">
      <c r="A1191" s="96">
        <f>1+COUNT(A$60:A1190)</f>
        <v>916</v>
      </c>
      <c r="B1191" s="46" t="s">
        <v>308</v>
      </c>
      <c r="C1191" s="13" t="s">
        <v>290</v>
      </c>
      <c r="D1191" s="26">
        <v>2</v>
      </c>
      <c r="E1191" s="130"/>
      <c r="F1191" s="90">
        <f t="shared" si="71"/>
        <v>0</v>
      </c>
      <c r="G1191" s="4"/>
      <c r="H1191" s="4"/>
    </row>
    <row r="1192" spans="1:8" ht="15.95" customHeight="1" x14ac:dyDescent="0.2">
      <c r="A1192" s="96">
        <f>1+COUNT(A$60:A1191)</f>
        <v>917</v>
      </c>
      <c r="B1192" s="46" t="s">
        <v>309</v>
      </c>
      <c r="C1192" s="13" t="s">
        <v>290</v>
      </c>
      <c r="D1192" s="26">
        <v>2</v>
      </c>
      <c r="E1192" s="130"/>
      <c r="F1192" s="90">
        <f t="shared" si="71"/>
        <v>0</v>
      </c>
      <c r="G1192" s="4"/>
      <c r="H1192" s="4"/>
    </row>
    <row r="1193" spans="1:8" ht="15.95" customHeight="1" x14ac:dyDescent="0.2">
      <c r="A1193" s="96">
        <f>1+COUNT(A$60:A1192)</f>
        <v>918</v>
      </c>
      <c r="B1193" s="46" t="s">
        <v>310</v>
      </c>
      <c r="C1193" s="13" t="s">
        <v>290</v>
      </c>
      <c r="D1193" s="26">
        <v>2</v>
      </c>
      <c r="E1193" s="130"/>
      <c r="F1193" s="90">
        <f t="shared" si="71"/>
        <v>0</v>
      </c>
      <c r="G1193" s="4"/>
      <c r="H1193" s="4"/>
    </row>
    <row r="1194" spans="1:8" ht="15.95" customHeight="1" x14ac:dyDescent="0.2">
      <c r="A1194" s="96">
        <f>1+COUNT(A$60:A1193)</f>
        <v>919</v>
      </c>
      <c r="B1194" s="46" t="s">
        <v>311</v>
      </c>
      <c r="C1194" s="13" t="s">
        <v>290</v>
      </c>
      <c r="D1194" s="26">
        <v>2</v>
      </c>
      <c r="E1194" s="130"/>
      <c r="F1194" s="90">
        <f t="shared" si="71"/>
        <v>0</v>
      </c>
      <c r="G1194" s="4"/>
      <c r="H1194" s="4"/>
    </row>
    <row r="1195" spans="1:8" ht="15.95" customHeight="1" x14ac:dyDescent="0.2">
      <c r="A1195" s="96">
        <f>1+COUNT(A$60:A1194)</f>
        <v>920</v>
      </c>
      <c r="B1195" s="46" t="s">
        <v>312</v>
      </c>
      <c r="C1195" s="13" t="s">
        <v>290</v>
      </c>
      <c r="D1195" s="26">
        <v>1</v>
      </c>
      <c r="E1195" s="130"/>
      <c r="F1195" s="90">
        <f t="shared" si="71"/>
        <v>0</v>
      </c>
      <c r="G1195" s="4"/>
      <c r="H1195" s="4"/>
    </row>
    <row r="1196" spans="1:8" ht="15.95" customHeight="1" x14ac:dyDescent="0.2">
      <c r="A1196" s="96">
        <f>1+COUNT(A$60:A1195)</f>
        <v>921</v>
      </c>
      <c r="B1196" s="46" t="s">
        <v>313</v>
      </c>
      <c r="C1196" s="13" t="s">
        <v>290</v>
      </c>
      <c r="D1196" s="26">
        <v>1</v>
      </c>
      <c r="E1196" s="130"/>
      <c r="F1196" s="90">
        <f t="shared" si="71"/>
        <v>0</v>
      </c>
      <c r="G1196" s="4"/>
      <c r="H1196" s="4"/>
    </row>
    <row r="1197" spans="1:8" ht="15.95" customHeight="1" x14ac:dyDescent="0.2">
      <c r="A1197" s="96">
        <f>1+COUNT(A$60:A1196)</f>
        <v>922</v>
      </c>
      <c r="B1197" s="46" t="s">
        <v>314</v>
      </c>
      <c r="C1197" s="13" t="s">
        <v>290</v>
      </c>
      <c r="D1197" s="26">
        <v>1</v>
      </c>
      <c r="E1197" s="130"/>
      <c r="F1197" s="90">
        <f t="shared" si="71"/>
        <v>0</v>
      </c>
      <c r="G1197" s="4"/>
      <c r="H1197" s="4"/>
    </row>
    <row r="1198" spans="1:8" ht="15.95" customHeight="1" x14ac:dyDescent="0.2">
      <c r="A1198" s="96">
        <f>1+COUNT(A$60:A1197)</f>
        <v>923</v>
      </c>
      <c r="B1198" s="46" t="s">
        <v>315</v>
      </c>
      <c r="C1198" s="13" t="s">
        <v>290</v>
      </c>
      <c r="D1198" s="26">
        <v>1</v>
      </c>
      <c r="E1198" s="130"/>
      <c r="F1198" s="90">
        <f t="shared" si="71"/>
        <v>0</v>
      </c>
      <c r="G1198" s="4"/>
      <c r="H1198" s="4"/>
    </row>
    <row r="1199" spans="1:8" ht="15.95" customHeight="1" x14ac:dyDescent="0.2">
      <c r="A1199" s="96">
        <f>1+COUNT(A$60:A1198)</f>
        <v>924</v>
      </c>
      <c r="B1199" s="46" t="s">
        <v>316</v>
      </c>
      <c r="C1199" s="13" t="s">
        <v>290</v>
      </c>
      <c r="D1199" s="26">
        <v>1</v>
      </c>
      <c r="E1199" s="130"/>
      <c r="F1199" s="90">
        <f t="shared" si="71"/>
        <v>0</v>
      </c>
      <c r="G1199" s="4"/>
      <c r="H1199" s="4"/>
    </row>
    <row r="1200" spans="1:8" ht="15.95" customHeight="1" x14ac:dyDescent="0.2">
      <c r="A1200" s="96">
        <f>1+COUNT(A$60:A1199)</f>
        <v>925</v>
      </c>
      <c r="B1200" s="46" t="s">
        <v>317</v>
      </c>
      <c r="C1200" s="13" t="s">
        <v>290</v>
      </c>
      <c r="D1200" s="26">
        <v>1</v>
      </c>
      <c r="E1200" s="130"/>
      <c r="F1200" s="90">
        <f t="shared" si="71"/>
        <v>0</v>
      </c>
      <c r="G1200" s="4"/>
      <c r="H1200" s="4"/>
    </row>
    <row r="1201" spans="1:8" ht="15.95" customHeight="1" x14ac:dyDescent="0.2">
      <c r="A1201" s="96">
        <f>1+COUNT(A$60:A1200)</f>
        <v>926</v>
      </c>
      <c r="B1201" s="46" t="s">
        <v>318</v>
      </c>
      <c r="C1201" s="13" t="s">
        <v>290</v>
      </c>
      <c r="D1201" s="26">
        <v>1</v>
      </c>
      <c r="E1201" s="130"/>
      <c r="F1201" s="90">
        <f t="shared" si="71"/>
        <v>0</v>
      </c>
      <c r="G1201" s="4"/>
      <c r="H1201" s="4"/>
    </row>
    <row r="1202" spans="1:8" ht="15.95" customHeight="1" x14ac:dyDescent="0.2">
      <c r="A1202" s="96">
        <f>1+COUNT(A$60:A1201)</f>
        <v>927</v>
      </c>
      <c r="B1202" s="46" t="s">
        <v>319</v>
      </c>
      <c r="C1202" s="13" t="s">
        <v>290</v>
      </c>
      <c r="D1202" s="26">
        <v>1</v>
      </c>
      <c r="E1202" s="130"/>
      <c r="F1202" s="90">
        <f t="shared" si="71"/>
        <v>0</v>
      </c>
      <c r="G1202" s="4"/>
      <c r="H1202" s="4"/>
    </row>
    <row r="1203" spans="1:8" ht="15.95" customHeight="1" x14ac:dyDescent="0.2">
      <c r="A1203" s="96">
        <f>1+COUNT(A$60:A1202)</f>
        <v>928</v>
      </c>
      <c r="B1203" s="46" t="s">
        <v>320</v>
      </c>
      <c r="C1203" s="13" t="s">
        <v>290</v>
      </c>
      <c r="D1203" s="26">
        <v>1</v>
      </c>
      <c r="E1203" s="130"/>
      <c r="F1203" s="90">
        <f t="shared" si="71"/>
        <v>0</v>
      </c>
      <c r="G1203" s="4"/>
      <c r="H1203" s="4"/>
    </row>
    <row r="1204" spans="1:8" ht="15.95" customHeight="1" x14ac:dyDescent="0.2">
      <c r="A1204" s="96">
        <f>1+COUNT(A$60:A1203)</f>
        <v>929</v>
      </c>
      <c r="B1204" s="46" t="s">
        <v>321</v>
      </c>
      <c r="C1204" s="13" t="s">
        <v>290</v>
      </c>
      <c r="D1204" s="26">
        <v>1</v>
      </c>
      <c r="E1204" s="130"/>
      <c r="F1204" s="90">
        <f t="shared" si="71"/>
        <v>0</v>
      </c>
      <c r="G1204" s="4"/>
      <c r="H1204" s="4"/>
    </row>
    <row r="1205" spans="1:8" ht="15.95" customHeight="1" x14ac:dyDescent="0.2">
      <c r="A1205" s="96">
        <f>1+COUNT(A$60:A1204)</f>
        <v>930</v>
      </c>
      <c r="B1205" s="46" t="s">
        <v>322</v>
      </c>
      <c r="C1205" s="13" t="s">
        <v>290</v>
      </c>
      <c r="D1205" s="26">
        <v>1</v>
      </c>
      <c r="E1205" s="130"/>
      <c r="F1205" s="90">
        <f t="shared" si="71"/>
        <v>0</v>
      </c>
      <c r="G1205" s="4"/>
      <c r="H1205" s="4"/>
    </row>
    <row r="1206" spans="1:8" ht="15.95" customHeight="1" x14ac:dyDescent="0.2">
      <c r="A1206" s="96">
        <f>1+COUNT(A$60:A1205)</f>
        <v>931</v>
      </c>
      <c r="B1206" s="46" t="s">
        <v>323</v>
      </c>
      <c r="C1206" s="13" t="s">
        <v>290</v>
      </c>
      <c r="D1206" s="26">
        <v>2</v>
      </c>
      <c r="E1206" s="130"/>
      <c r="F1206" s="90">
        <f t="shared" si="71"/>
        <v>0</v>
      </c>
      <c r="G1206" s="4"/>
      <c r="H1206" s="4"/>
    </row>
    <row r="1207" spans="1:8" ht="15.95" customHeight="1" x14ac:dyDescent="0.2">
      <c r="A1207" s="96">
        <f>1+COUNT(A$60:A1206)</f>
        <v>932</v>
      </c>
      <c r="B1207" s="46" t="s">
        <v>324</v>
      </c>
      <c r="C1207" s="13" t="s">
        <v>290</v>
      </c>
      <c r="D1207" s="26">
        <v>2</v>
      </c>
      <c r="E1207" s="130"/>
      <c r="F1207" s="90">
        <f t="shared" si="71"/>
        <v>0</v>
      </c>
      <c r="G1207" s="4"/>
      <c r="H1207" s="4"/>
    </row>
    <row r="1208" spans="1:8" ht="15.95" customHeight="1" x14ac:dyDescent="0.2">
      <c r="A1208" s="96">
        <f>1+COUNT(A$60:A1207)</f>
        <v>933</v>
      </c>
      <c r="B1208" s="46" t="s">
        <v>325</v>
      </c>
      <c r="C1208" s="13" t="s">
        <v>290</v>
      </c>
      <c r="D1208" s="26">
        <v>2</v>
      </c>
      <c r="E1208" s="130"/>
      <c r="F1208" s="90">
        <f t="shared" si="71"/>
        <v>0</v>
      </c>
      <c r="G1208" s="4"/>
      <c r="H1208" s="4"/>
    </row>
    <row r="1209" spans="1:8" ht="15.95" customHeight="1" x14ac:dyDescent="0.2">
      <c r="A1209" s="96">
        <f>1+COUNT(A$60:A1208)</f>
        <v>934</v>
      </c>
      <c r="B1209" s="46" t="s">
        <v>326</v>
      </c>
      <c r="C1209" s="13" t="s">
        <v>290</v>
      </c>
      <c r="D1209" s="26">
        <v>2</v>
      </c>
      <c r="E1209" s="130"/>
      <c r="F1209" s="90">
        <f t="shared" si="71"/>
        <v>0</v>
      </c>
      <c r="G1209" s="4"/>
      <c r="H1209" s="4"/>
    </row>
    <row r="1210" spans="1:8" ht="15.95" customHeight="1" x14ac:dyDescent="0.2">
      <c r="A1210" s="96">
        <f>1+COUNT(A$60:A1209)</f>
        <v>935</v>
      </c>
      <c r="B1210" s="46" t="s">
        <v>327</v>
      </c>
      <c r="C1210" s="13" t="s">
        <v>290</v>
      </c>
      <c r="D1210" s="26">
        <v>2</v>
      </c>
      <c r="E1210" s="130"/>
      <c r="F1210" s="90">
        <f t="shared" si="71"/>
        <v>0</v>
      </c>
      <c r="G1210" s="4"/>
      <c r="H1210" s="4"/>
    </row>
    <row r="1211" spans="1:8" ht="15.95" customHeight="1" x14ac:dyDescent="0.2">
      <c r="A1211" s="96">
        <f>1+COUNT(A$60:A1210)</f>
        <v>936</v>
      </c>
      <c r="B1211" s="46" t="s">
        <v>328</v>
      </c>
      <c r="C1211" s="13" t="s">
        <v>290</v>
      </c>
      <c r="D1211" s="26">
        <v>2</v>
      </c>
      <c r="E1211" s="130"/>
      <c r="F1211" s="90">
        <f t="shared" si="71"/>
        <v>0</v>
      </c>
      <c r="G1211" s="4"/>
      <c r="H1211" s="4"/>
    </row>
    <row r="1212" spans="1:8" ht="15.95" customHeight="1" x14ac:dyDescent="0.2">
      <c r="A1212" s="96">
        <f>1+COUNT(A$60:A1211)</f>
        <v>937</v>
      </c>
      <c r="B1212" s="46" t="s">
        <v>329</v>
      </c>
      <c r="C1212" s="13" t="s">
        <v>290</v>
      </c>
      <c r="D1212" s="26">
        <v>1</v>
      </c>
      <c r="E1212" s="130"/>
      <c r="F1212" s="90">
        <f t="shared" si="71"/>
        <v>0</v>
      </c>
      <c r="G1212" s="4"/>
      <c r="H1212" s="4"/>
    </row>
    <row r="1213" spans="1:8" ht="15.95" customHeight="1" x14ac:dyDescent="0.2">
      <c r="A1213" s="96">
        <f>1+COUNT(A$60:A1212)</f>
        <v>938</v>
      </c>
      <c r="B1213" s="46" t="s">
        <v>330</v>
      </c>
      <c r="C1213" s="13" t="s">
        <v>290</v>
      </c>
      <c r="D1213" s="26">
        <v>1</v>
      </c>
      <c r="E1213" s="130"/>
      <c r="F1213" s="90">
        <f t="shared" si="71"/>
        <v>0</v>
      </c>
      <c r="G1213" s="4"/>
      <c r="H1213" s="4"/>
    </row>
    <row r="1214" spans="1:8" ht="22.35" customHeight="1" x14ac:dyDescent="0.2">
      <c r="B1214" s="134" t="s">
        <v>331</v>
      </c>
      <c r="C1214" s="134"/>
      <c r="D1214" s="134"/>
      <c r="E1214" s="276"/>
      <c r="F1214" s="276"/>
      <c r="G1214" s="134"/>
      <c r="H1214" s="134"/>
    </row>
    <row r="1215" spans="1:8" ht="15.6" customHeight="1" x14ac:dyDescent="0.2"/>
    <row r="1216" spans="1:8" ht="15.6" customHeight="1" x14ac:dyDescent="0.2">
      <c r="A1216" s="34" t="s">
        <v>332</v>
      </c>
      <c r="B1216" s="34" t="s">
        <v>333</v>
      </c>
      <c r="C1216" s="22"/>
      <c r="D1216" s="22"/>
      <c r="E1216" s="14"/>
      <c r="F1216" s="14"/>
      <c r="G1216" s="35"/>
      <c r="H1216" s="35"/>
    </row>
    <row r="1217" spans="1:8" ht="15.6" customHeight="1" x14ac:dyDescent="0.2">
      <c r="A1217" s="222" t="s">
        <v>53</v>
      </c>
      <c r="B1217" s="204" t="s">
        <v>54</v>
      </c>
      <c r="C1217" s="205" t="s">
        <v>55</v>
      </c>
      <c r="D1217" s="206" t="s">
        <v>56</v>
      </c>
      <c r="E1217" s="272" t="s">
        <v>57</v>
      </c>
      <c r="F1217" s="207" t="s">
        <v>58</v>
      </c>
      <c r="G1217" s="207" t="s">
        <v>59</v>
      </c>
      <c r="H1217" s="207" t="s">
        <v>60</v>
      </c>
    </row>
    <row r="1218" spans="1:8" ht="36" customHeight="1" x14ac:dyDescent="0.2">
      <c r="A1218" s="96">
        <f>1+COUNT(A$60:A1217)</f>
        <v>939</v>
      </c>
      <c r="B1218" s="47" t="s">
        <v>334</v>
      </c>
      <c r="C1218" s="13" t="s">
        <v>290</v>
      </c>
      <c r="D1218" s="26">
        <v>2</v>
      </c>
      <c r="E1218" s="130"/>
      <c r="F1218" s="90">
        <f t="shared" ref="F1218:F1229" si="72">ROUND(D1218*ROUND(E1218,2),2)</f>
        <v>0</v>
      </c>
      <c r="G1218" s="4"/>
      <c r="H1218" s="4"/>
    </row>
    <row r="1219" spans="1:8" ht="36" customHeight="1" x14ac:dyDescent="0.2">
      <c r="A1219" s="96">
        <f>1+COUNT(A$60:A1218)</f>
        <v>940</v>
      </c>
      <c r="B1219" s="47" t="s">
        <v>335</v>
      </c>
      <c r="C1219" s="13" t="s">
        <v>290</v>
      </c>
      <c r="D1219" s="26">
        <v>2</v>
      </c>
      <c r="E1219" s="130"/>
      <c r="F1219" s="90">
        <f t="shared" si="72"/>
        <v>0</v>
      </c>
      <c r="G1219" s="4"/>
      <c r="H1219" s="4"/>
    </row>
    <row r="1220" spans="1:8" ht="36" customHeight="1" x14ac:dyDescent="0.2">
      <c r="A1220" s="96">
        <f>1+COUNT(A$60:A1219)</f>
        <v>941</v>
      </c>
      <c r="B1220" s="47" t="s">
        <v>336</v>
      </c>
      <c r="C1220" s="13" t="s">
        <v>290</v>
      </c>
      <c r="D1220" s="26">
        <v>1</v>
      </c>
      <c r="E1220" s="130"/>
      <c r="F1220" s="90">
        <f t="shared" si="72"/>
        <v>0</v>
      </c>
      <c r="G1220" s="4"/>
      <c r="H1220" s="4"/>
    </row>
    <row r="1221" spans="1:8" ht="36" customHeight="1" x14ac:dyDescent="0.2">
      <c r="A1221" s="96">
        <f>1+COUNT(A$60:A1220)</f>
        <v>942</v>
      </c>
      <c r="B1221" s="47" t="s">
        <v>337</v>
      </c>
      <c r="C1221" s="13" t="s">
        <v>290</v>
      </c>
      <c r="D1221" s="26">
        <v>1</v>
      </c>
      <c r="E1221" s="130"/>
      <c r="F1221" s="90">
        <f t="shared" si="72"/>
        <v>0</v>
      </c>
      <c r="G1221" s="4"/>
      <c r="H1221" s="4"/>
    </row>
    <row r="1222" spans="1:8" ht="36" customHeight="1" x14ac:dyDescent="0.2">
      <c r="A1222" s="96">
        <f>1+COUNT(A$60:A1221)</f>
        <v>943</v>
      </c>
      <c r="B1222" s="47" t="s">
        <v>338</v>
      </c>
      <c r="C1222" s="13" t="s">
        <v>290</v>
      </c>
      <c r="D1222" s="26">
        <v>1</v>
      </c>
      <c r="E1222" s="130"/>
      <c r="F1222" s="90">
        <f t="shared" si="72"/>
        <v>0</v>
      </c>
      <c r="G1222" s="4"/>
      <c r="H1222" s="4"/>
    </row>
    <row r="1223" spans="1:8" ht="36" customHeight="1" x14ac:dyDescent="0.2">
      <c r="A1223" s="96">
        <f>1+COUNT(A$60:A1222)</f>
        <v>944</v>
      </c>
      <c r="B1223" s="47" t="s">
        <v>339</v>
      </c>
      <c r="C1223" s="13" t="s">
        <v>290</v>
      </c>
      <c r="D1223" s="26">
        <v>1</v>
      </c>
      <c r="E1223" s="130"/>
      <c r="F1223" s="90">
        <f t="shared" si="72"/>
        <v>0</v>
      </c>
      <c r="G1223" s="4"/>
      <c r="H1223" s="4"/>
    </row>
    <row r="1224" spans="1:8" ht="36" customHeight="1" x14ac:dyDescent="0.2">
      <c r="A1224" s="96">
        <f>1+COUNT(A$60:A1223)</f>
        <v>945</v>
      </c>
      <c r="B1224" s="47" t="s">
        <v>340</v>
      </c>
      <c r="C1224" s="13" t="s">
        <v>290</v>
      </c>
      <c r="D1224" s="26">
        <v>1</v>
      </c>
      <c r="E1224" s="130"/>
      <c r="F1224" s="90">
        <f t="shared" si="72"/>
        <v>0</v>
      </c>
      <c r="G1224" s="4"/>
      <c r="H1224" s="4"/>
    </row>
    <row r="1225" spans="1:8" ht="36" customHeight="1" x14ac:dyDescent="0.2">
      <c r="A1225" s="96">
        <f>1+COUNT(A$60:A1224)</f>
        <v>946</v>
      </c>
      <c r="B1225" s="47" t="s">
        <v>341</v>
      </c>
      <c r="C1225" s="13" t="s">
        <v>290</v>
      </c>
      <c r="D1225" s="26">
        <v>1</v>
      </c>
      <c r="E1225" s="130"/>
      <c r="F1225" s="90">
        <f t="shared" si="72"/>
        <v>0</v>
      </c>
      <c r="G1225" s="4"/>
      <c r="H1225" s="4"/>
    </row>
    <row r="1226" spans="1:8" ht="36" customHeight="1" x14ac:dyDescent="0.2">
      <c r="A1226" s="96">
        <f>1+COUNT(A$60:A1225)</f>
        <v>947</v>
      </c>
      <c r="B1226" s="47" t="s">
        <v>342</v>
      </c>
      <c r="C1226" s="13" t="s">
        <v>290</v>
      </c>
      <c r="D1226" s="26">
        <v>1</v>
      </c>
      <c r="E1226" s="130"/>
      <c r="F1226" s="90">
        <f t="shared" si="72"/>
        <v>0</v>
      </c>
      <c r="G1226" s="4"/>
      <c r="H1226" s="4"/>
    </row>
    <row r="1227" spans="1:8" ht="36" customHeight="1" x14ac:dyDescent="0.2">
      <c r="A1227" s="96">
        <f>1+COUNT(A$60:A1226)</f>
        <v>948</v>
      </c>
      <c r="B1227" s="47" t="s">
        <v>343</v>
      </c>
      <c r="C1227" s="13" t="s">
        <v>290</v>
      </c>
      <c r="D1227" s="26">
        <v>1</v>
      </c>
      <c r="E1227" s="130"/>
      <c r="F1227" s="90">
        <f t="shared" si="72"/>
        <v>0</v>
      </c>
      <c r="G1227" s="4"/>
      <c r="H1227" s="4"/>
    </row>
    <row r="1228" spans="1:8" ht="36" customHeight="1" x14ac:dyDescent="0.2">
      <c r="A1228" s="96">
        <f>1+COUNT(A$60:A1227)</f>
        <v>949</v>
      </c>
      <c r="B1228" s="47" t="s">
        <v>344</v>
      </c>
      <c r="C1228" s="13" t="s">
        <v>290</v>
      </c>
      <c r="D1228" s="26">
        <v>1</v>
      </c>
      <c r="E1228" s="130"/>
      <c r="F1228" s="90">
        <f t="shared" si="72"/>
        <v>0</v>
      </c>
      <c r="G1228" s="4"/>
      <c r="H1228" s="4"/>
    </row>
    <row r="1229" spans="1:8" ht="36" customHeight="1" x14ac:dyDescent="0.2">
      <c r="A1229" s="96">
        <f>1+COUNT(A$60:A1228)</f>
        <v>950</v>
      </c>
      <c r="B1229" s="47" t="s">
        <v>345</v>
      </c>
      <c r="C1229" s="13" t="s">
        <v>290</v>
      </c>
      <c r="D1229" s="26">
        <v>1</v>
      </c>
      <c r="E1229" s="130"/>
      <c r="F1229" s="90">
        <f t="shared" si="72"/>
        <v>0</v>
      </c>
      <c r="G1229" s="4"/>
      <c r="H1229" s="4"/>
    </row>
    <row r="1230" spans="1:8" ht="32.450000000000003" customHeight="1" thickBot="1" x14ac:dyDescent="0.25">
      <c r="B1230" s="311" t="s">
        <v>346</v>
      </c>
      <c r="C1230" s="311"/>
      <c r="D1230" s="134"/>
      <c r="E1230" s="276"/>
      <c r="F1230" s="276"/>
      <c r="G1230" s="134"/>
      <c r="H1230" s="134" t="s">
        <v>63</v>
      </c>
    </row>
    <row r="1231" spans="1:8" ht="15.6" customHeight="1" thickBot="1" x14ac:dyDescent="0.25">
      <c r="A1231" s="226"/>
      <c r="B1231" s="199" t="s">
        <v>347</v>
      </c>
      <c r="C1231" s="200"/>
      <c r="D1231" s="200"/>
      <c r="E1231" s="264"/>
      <c r="F1231" s="229">
        <f>SUM(F1174:F1230)</f>
        <v>0</v>
      </c>
      <c r="G1231" s="226"/>
      <c r="H1231" s="226"/>
    </row>
    <row r="1232" spans="1:8" s="141" customFormat="1" ht="15.6" customHeight="1" x14ac:dyDescent="0.2">
      <c r="B1232" s="149"/>
      <c r="C1232" s="202"/>
      <c r="D1232" s="202"/>
      <c r="E1232" s="244"/>
      <c r="F1232" s="152"/>
    </row>
    <row r="1233" spans="1:8" s="141" customFormat="1" ht="15.95" customHeight="1" thickBot="1" x14ac:dyDescent="0.25">
      <c r="B1233" s="149"/>
      <c r="C1233" s="178"/>
      <c r="D1233" s="179"/>
      <c r="E1233" s="144"/>
      <c r="F1233" s="152"/>
    </row>
    <row r="1234" spans="1:8" s="226" customFormat="1" ht="15.95" customHeight="1" thickBot="1" x14ac:dyDescent="0.25">
      <c r="A1234" s="180" t="s">
        <v>348</v>
      </c>
      <c r="B1234" s="181" t="s">
        <v>349</v>
      </c>
      <c r="C1234" s="182"/>
      <c r="D1234" s="183"/>
      <c r="E1234" s="263"/>
      <c r="F1234" s="263"/>
      <c r="G1234" s="184"/>
      <c r="H1234" s="184"/>
    </row>
    <row r="1235" spans="1:8" s="141" customFormat="1" ht="15.95" customHeight="1" x14ac:dyDescent="0.2">
      <c r="B1235" s="179"/>
      <c r="C1235" s="178"/>
      <c r="D1235" s="143"/>
      <c r="E1235" s="144"/>
      <c r="F1235" s="144"/>
    </row>
    <row r="1236" spans="1:8" ht="15.75" customHeight="1" x14ac:dyDescent="0.2">
      <c r="A1236" s="48" t="s">
        <v>350</v>
      </c>
      <c r="B1236" s="48" t="s">
        <v>28</v>
      </c>
      <c r="C1236" s="49"/>
      <c r="D1236" s="49"/>
      <c r="E1236" s="119"/>
      <c r="F1236" s="119"/>
      <c r="G1236" s="50"/>
      <c r="H1236" s="50"/>
    </row>
    <row r="1237" spans="1:8" ht="15.75" customHeight="1" x14ac:dyDescent="0.2">
      <c r="B1237" s="140"/>
      <c r="C1237" s="140"/>
      <c r="D1237" s="140"/>
      <c r="E1237" s="268"/>
      <c r="F1237" s="268"/>
      <c r="G1237" s="140"/>
      <c r="H1237" s="140"/>
    </row>
    <row r="1238" spans="1:8" s="239" customFormat="1" ht="15.75" customHeight="1" x14ac:dyDescent="0.2">
      <c r="A1238" s="51" t="s">
        <v>351</v>
      </c>
      <c r="B1238" s="51" t="s">
        <v>352</v>
      </c>
      <c r="C1238" s="52"/>
      <c r="D1238" s="52"/>
      <c r="E1238" s="120"/>
      <c r="F1238" s="120"/>
      <c r="G1238" s="53"/>
      <c r="H1238" s="53"/>
    </row>
    <row r="1239" spans="1:8" ht="15.75" customHeight="1" x14ac:dyDescent="0.2">
      <c r="A1239" s="213" t="s">
        <v>53</v>
      </c>
      <c r="B1239" s="23" t="s">
        <v>54</v>
      </c>
      <c r="C1239" s="31" t="s">
        <v>55</v>
      </c>
      <c r="D1239" s="29" t="s">
        <v>56</v>
      </c>
      <c r="E1239" s="121" t="s">
        <v>57</v>
      </c>
      <c r="F1239" s="30" t="s">
        <v>58</v>
      </c>
      <c r="G1239" s="30" t="s">
        <v>59</v>
      </c>
      <c r="H1239" s="207" t="s">
        <v>60</v>
      </c>
    </row>
    <row r="1240" spans="1:8" ht="15.75" customHeight="1" x14ac:dyDescent="0.2">
      <c r="A1240" s="96">
        <f>1+COUNT(A$60:A1239)</f>
        <v>951</v>
      </c>
      <c r="B1240" s="217" t="s">
        <v>353</v>
      </c>
      <c r="C1240" s="218" t="s">
        <v>290</v>
      </c>
      <c r="D1240" s="219">
        <v>3</v>
      </c>
      <c r="E1240" s="130"/>
      <c r="F1240" s="90">
        <f t="shared" ref="F1240:F1244" si="73">ROUND(D1240*ROUND(E1240,2),2)</f>
        <v>0</v>
      </c>
      <c r="G1240" s="162"/>
      <c r="H1240" s="162"/>
    </row>
    <row r="1241" spans="1:8" ht="15.75" customHeight="1" x14ac:dyDescent="0.2">
      <c r="A1241" s="96">
        <f>1+COUNT(A$60:A1240)</f>
        <v>952</v>
      </c>
      <c r="B1241" s="24" t="s">
        <v>354</v>
      </c>
      <c r="C1241" s="32" t="s">
        <v>290</v>
      </c>
      <c r="D1241" s="26">
        <v>3</v>
      </c>
      <c r="E1241" s="130"/>
      <c r="F1241" s="90">
        <f t="shared" si="73"/>
        <v>0</v>
      </c>
      <c r="G1241" s="4"/>
      <c r="H1241" s="4"/>
    </row>
    <row r="1242" spans="1:8" ht="15.95" customHeight="1" x14ac:dyDescent="0.2">
      <c r="A1242" s="96">
        <f>1+COUNT(A$60:A1241)</f>
        <v>953</v>
      </c>
      <c r="B1242" s="24" t="s">
        <v>355</v>
      </c>
      <c r="C1242" s="32" t="s">
        <v>290</v>
      </c>
      <c r="D1242" s="26">
        <v>3</v>
      </c>
      <c r="E1242" s="130"/>
      <c r="F1242" s="90">
        <f t="shared" si="73"/>
        <v>0</v>
      </c>
      <c r="G1242" s="4"/>
      <c r="H1242" s="4"/>
    </row>
    <row r="1243" spans="1:8" ht="15.95" customHeight="1" x14ac:dyDescent="0.2">
      <c r="A1243" s="96">
        <f>1+COUNT(A$60:A1242)</f>
        <v>954</v>
      </c>
      <c r="B1243" s="24" t="s">
        <v>356</v>
      </c>
      <c r="C1243" s="32" t="s">
        <v>290</v>
      </c>
      <c r="D1243" s="26">
        <v>2</v>
      </c>
      <c r="E1243" s="130"/>
      <c r="F1243" s="90">
        <f t="shared" si="73"/>
        <v>0</v>
      </c>
      <c r="G1243" s="4"/>
      <c r="H1243" s="4"/>
    </row>
    <row r="1244" spans="1:8" ht="15.95" customHeight="1" x14ac:dyDescent="0.2">
      <c r="A1244" s="96">
        <f>1+COUNT(A$60:A1243)</f>
        <v>955</v>
      </c>
      <c r="B1244" s="24" t="s">
        <v>357</v>
      </c>
      <c r="C1244" s="32" t="s">
        <v>290</v>
      </c>
      <c r="D1244" s="26">
        <v>1</v>
      </c>
      <c r="E1244" s="130"/>
      <c r="F1244" s="90">
        <f t="shared" si="73"/>
        <v>0</v>
      </c>
      <c r="G1244" s="4"/>
      <c r="H1244" s="4"/>
    </row>
    <row r="1245" spans="1:8" ht="15.95" customHeight="1" x14ac:dyDescent="0.2">
      <c r="B1245" s="140"/>
      <c r="C1245" s="140"/>
      <c r="D1245" s="140"/>
      <c r="E1245" s="268"/>
      <c r="F1245" s="268"/>
      <c r="G1245" s="140"/>
      <c r="H1245" s="140"/>
    </row>
    <row r="1246" spans="1:8" ht="15.6" customHeight="1" x14ac:dyDescent="0.2">
      <c r="A1246" s="43" t="s">
        <v>358</v>
      </c>
      <c r="B1246" s="34" t="s">
        <v>359</v>
      </c>
      <c r="C1246" s="54"/>
      <c r="D1246" s="2"/>
      <c r="E1246" s="117"/>
      <c r="F1246" s="14"/>
      <c r="G1246" s="16"/>
      <c r="H1246" s="16"/>
    </row>
    <row r="1247" spans="1:8" ht="15.6" customHeight="1" x14ac:dyDescent="0.2">
      <c r="A1247" s="213" t="s">
        <v>53</v>
      </c>
      <c r="B1247" s="23" t="s">
        <v>54</v>
      </c>
      <c r="C1247" s="31" t="s">
        <v>55</v>
      </c>
      <c r="D1247" s="29" t="s">
        <v>56</v>
      </c>
      <c r="E1247" s="118" t="s">
        <v>57</v>
      </c>
      <c r="F1247" s="30" t="s">
        <v>58</v>
      </c>
      <c r="G1247" s="30" t="s">
        <v>59</v>
      </c>
      <c r="H1247" s="207" t="s">
        <v>60</v>
      </c>
    </row>
    <row r="1248" spans="1:8" ht="15.75" customHeight="1" x14ac:dyDescent="0.2">
      <c r="A1248" s="96">
        <f>1+COUNT(A$60:A1247)</f>
        <v>956</v>
      </c>
      <c r="B1248" s="24" t="s">
        <v>360</v>
      </c>
      <c r="C1248" s="32" t="s">
        <v>62</v>
      </c>
      <c r="D1248" s="26">
        <v>2</v>
      </c>
      <c r="E1248" s="130"/>
      <c r="F1248" s="90">
        <f t="shared" ref="F1248:F1253" si="74">ROUND(D1248*ROUND(E1248,2),2)</f>
        <v>0</v>
      </c>
      <c r="G1248" s="4"/>
      <c r="H1248" s="4"/>
    </row>
    <row r="1249" spans="1:8" ht="15.95" customHeight="1" x14ac:dyDescent="0.2">
      <c r="A1249" s="96">
        <f>1+COUNT(A$60:A1248)</f>
        <v>957</v>
      </c>
      <c r="B1249" s="24" t="s">
        <v>361</v>
      </c>
      <c r="C1249" s="32" t="s">
        <v>62</v>
      </c>
      <c r="D1249" s="26">
        <v>3</v>
      </c>
      <c r="E1249" s="130"/>
      <c r="F1249" s="90">
        <f t="shared" si="74"/>
        <v>0</v>
      </c>
      <c r="G1249" s="4"/>
      <c r="H1249" s="4"/>
    </row>
    <row r="1250" spans="1:8" ht="15.95" customHeight="1" x14ac:dyDescent="0.2">
      <c r="A1250" s="96">
        <f>1+COUNT(A$60:A1249)</f>
        <v>958</v>
      </c>
      <c r="B1250" s="24" t="s">
        <v>362</v>
      </c>
      <c r="C1250" s="32" t="s">
        <v>62</v>
      </c>
      <c r="D1250" s="26">
        <v>2</v>
      </c>
      <c r="E1250" s="130"/>
      <c r="F1250" s="90">
        <f t="shared" si="74"/>
        <v>0</v>
      </c>
      <c r="G1250" s="4"/>
      <c r="H1250" s="4"/>
    </row>
    <row r="1251" spans="1:8" ht="15.95" customHeight="1" x14ac:dyDescent="0.2">
      <c r="A1251" s="96">
        <f>1+COUNT(A$60:A1250)</f>
        <v>959</v>
      </c>
      <c r="B1251" s="24" t="s">
        <v>363</v>
      </c>
      <c r="C1251" s="32" t="s">
        <v>62</v>
      </c>
      <c r="D1251" s="26">
        <v>2</v>
      </c>
      <c r="E1251" s="130"/>
      <c r="F1251" s="90">
        <f t="shared" si="74"/>
        <v>0</v>
      </c>
      <c r="G1251" s="4"/>
      <c r="H1251" s="4"/>
    </row>
    <row r="1252" spans="1:8" ht="15.95" customHeight="1" x14ac:dyDescent="0.2">
      <c r="A1252" s="96">
        <f>1+COUNT(A$60:A1251)</f>
        <v>960</v>
      </c>
      <c r="B1252" s="24" t="s">
        <v>364</v>
      </c>
      <c r="C1252" s="32" t="s">
        <v>62</v>
      </c>
      <c r="D1252" s="26">
        <v>1</v>
      </c>
      <c r="E1252" s="130"/>
      <c r="F1252" s="90">
        <f t="shared" si="74"/>
        <v>0</v>
      </c>
      <c r="G1252" s="4"/>
      <c r="H1252" s="4"/>
    </row>
    <row r="1253" spans="1:8" ht="15.95" customHeight="1" x14ac:dyDescent="0.2">
      <c r="A1253" s="96">
        <f>1+COUNT(A$60:A1252)</f>
        <v>961</v>
      </c>
      <c r="B1253" s="24" t="s">
        <v>365</v>
      </c>
      <c r="C1253" s="32" t="s">
        <v>62</v>
      </c>
      <c r="D1253" s="26">
        <v>1</v>
      </c>
      <c r="E1253" s="130"/>
      <c r="F1253" s="90">
        <f t="shared" si="74"/>
        <v>0</v>
      </c>
      <c r="G1253" s="4"/>
      <c r="H1253" s="4"/>
    </row>
    <row r="1254" spans="1:8" ht="31.9" customHeight="1" x14ac:dyDescent="0.2">
      <c r="B1254" s="312" t="s">
        <v>366</v>
      </c>
      <c r="C1254" s="312"/>
      <c r="D1254" s="312"/>
      <c r="E1254" s="268"/>
      <c r="F1254" s="268"/>
      <c r="G1254" s="140"/>
      <c r="H1254" s="140"/>
    </row>
    <row r="1255" spans="1:8" ht="15.6" customHeight="1" x14ac:dyDescent="0.2">
      <c r="C1255" s="178"/>
      <c r="D1255" s="178"/>
    </row>
    <row r="1256" spans="1:8" ht="15.6" customHeight="1" x14ac:dyDescent="0.2">
      <c r="A1256" s="43" t="s">
        <v>367</v>
      </c>
      <c r="B1256" s="34" t="s">
        <v>368</v>
      </c>
      <c r="C1256" s="54"/>
      <c r="D1256" s="2"/>
      <c r="E1256" s="117"/>
      <c r="F1256" s="14"/>
      <c r="G1256" s="16"/>
      <c r="H1256" s="16"/>
    </row>
    <row r="1257" spans="1:8" ht="15.6" customHeight="1" x14ac:dyDescent="0.2">
      <c r="A1257" s="213" t="s">
        <v>53</v>
      </c>
      <c r="B1257" s="23" t="s">
        <v>54</v>
      </c>
      <c r="C1257" s="31" t="s">
        <v>55</v>
      </c>
      <c r="D1257" s="29" t="s">
        <v>56</v>
      </c>
      <c r="E1257" s="118" t="s">
        <v>57</v>
      </c>
      <c r="F1257" s="30" t="s">
        <v>58</v>
      </c>
      <c r="G1257" s="30" t="s">
        <v>59</v>
      </c>
      <c r="H1257" s="207" t="s">
        <v>60</v>
      </c>
    </row>
    <row r="1258" spans="1:8" ht="15.95" customHeight="1" x14ac:dyDescent="0.2">
      <c r="A1258" s="96">
        <f>1+COUNT(A$60:A1257)</f>
        <v>962</v>
      </c>
      <c r="B1258" s="24" t="s">
        <v>360</v>
      </c>
      <c r="C1258" s="32" t="s">
        <v>62</v>
      </c>
      <c r="D1258" s="26">
        <v>3</v>
      </c>
      <c r="E1258" s="130"/>
      <c r="F1258" s="90">
        <f t="shared" ref="F1258:F1265" si="75">ROUND(D1258*ROUND(E1258,2),2)</f>
        <v>0</v>
      </c>
      <c r="G1258" s="4"/>
      <c r="H1258" s="4"/>
    </row>
    <row r="1259" spans="1:8" ht="15.95" customHeight="1" x14ac:dyDescent="0.2">
      <c r="A1259" s="96">
        <f>1+COUNT(A$60:A1258)</f>
        <v>963</v>
      </c>
      <c r="B1259" s="24" t="s">
        <v>361</v>
      </c>
      <c r="C1259" s="32" t="s">
        <v>62</v>
      </c>
      <c r="D1259" s="26">
        <v>8</v>
      </c>
      <c r="E1259" s="130"/>
      <c r="F1259" s="90">
        <f t="shared" si="75"/>
        <v>0</v>
      </c>
      <c r="G1259" s="4"/>
      <c r="H1259" s="4"/>
    </row>
    <row r="1260" spans="1:8" ht="15.95" customHeight="1" x14ac:dyDescent="0.2">
      <c r="A1260" s="96">
        <f>1+COUNT(A$60:A1259)</f>
        <v>964</v>
      </c>
      <c r="B1260" s="24" t="s">
        <v>362</v>
      </c>
      <c r="C1260" s="32" t="s">
        <v>62</v>
      </c>
      <c r="D1260" s="26">
        <v>5</v>
      </c>
      <c r="E1260" s="130"/>
      <c r="F1260" s="90">
        <f t="shared" si="75"/>
        <v>0</v>
      </c>
      <c r="G1260" s="4"/>
      <c r="H1260" s="4"/>
    </row>
    <row r="1261" spans="1:8" ht="15.95" customHeight="1" x14ac:dyDescent="0.2">
      <c r="A1261" s="96">
        <f>1+COUNT(A$60:A1260)</f>
        <v>965</v>
      </c>
      <c r="B1261" s="24" t="s">
        <v>363</v>
      </c>
      <c r="C1261" s="32" t="s">
        <v>62</v>
      </c>
      <c r="D1261" s="26">
        <v>3</v>
      </c>
      <c r="E1261" s="130"/>
      <c r="F1261" s="90">
        <f t="shared" si="75"/>
        <v>0</v>
      </c>
      <c r="G1261" s="4"/>
      <c r="H1261" s="4"/>
    </row>
    <row r="1262" spans="1:8" ht="15.95" customHeight="1" x14ac:dyDescent="0.2">
      <c r="A1262" s="96">
        <f>1+COUNT(A$60:A1261)</f>
        <v>966</v>
      </c>
      <c r="B1262" s="24" t="s">
        <v>369</v>
      </c>
      <c r="C1262" s="32" t="s">
        <v>62</v>
      </c>
      <c r="D1262" s="26">
        <v>3</v>
      </c>
      <c r="E1262" s="130"/>
      <c r="F1262" s="90">
        <f t="shared" si="75"/>
        <v>0</v>
      </c>
      <c r="G1262" s="4"/>
      <c r="H1262" s="4"/>
    </row>
    <row r="1263" spans="1:8" ht="15.95" customHeight="1" x14ac:dyDescent="0.2">
      <c r="A1263" s="96">
        <f>1+COUNT(A$60:A1262)</f>
        <v>967</v>
      </c>
      <c r="B1263" s="24" t="s">
        <v>364</v>
      </c>
      <c r="C1263" s="32" t="s">
        <v>62</v>
      </c>
      <c r="D1263" s="26">
        <v>2</v>
      </c>
      <c r="E1263" s="130"/>
      <c r="F1263" s="90">
        <f t="shared" si="75"/>
        <v>0</v>
      </c>
      <c r="G1263" s="4"/>
      <c r="H1263" s="4"/>
    </row>
    <row r="1264" spans="1:8" ht="15.95" customHeight="1" x14ac:dyDescent="0.2">
      <c r="A1264" s="96">
        <f>1+COUNT(A$60:A1263)</f>
        <v>968</v>
      </c>
      <c r="B1264" s="24" t="s">
        <v>370</v>
      </c>
      <c r="C1264" s="32" t="s">
        <v>62</v>
      </c>
      <c r="D1264" s="26">
        <v>1</v>
      </c>
      <c r="E1264" s="130"/>
      <c r="F1264" s="90">
        <f t="shared" si="75"/>
        <v>0</v>
      </c>
      <c r="G1264" s="4"/>
      <c r="H1264" s="4"/>
    </row>
    <row r="1265" spans="1:8" ht="15.95" customHeight="1" x14ac:dyDescent="0.2">
      <c r="A1265" s="96">
        <f>1+COUNT(A$60:A1264)</f>
        <v>969</v>
      </c>
      <c r="B1265" s="24" t="s">
        <v>365</v>
      </c>
      <c r="C1265" s="32" t="s">
        <v>62</v>
      </c>
      <c r="D1265" s="26">
        <v>1</v>
      </c>
      <c r="E1265" s="130"/>
      <c r="F1265" s="90">
        <f t="shared" si="75"/>
        <v>0</v>
      </c>
      <c r="G1265" s="4"/>
      <c r="H1265" s="4"/>
    </row>
    <row r="1266" spans="1:8" ht="43.5" customHeight="1" x14ac:dyDescent="0.2">
      <c r="B1266" s="312" t="s">
        <v>371</v>
      </c>
      <c r="C1266" s="312"/>
      <c r="D1266" s="312"/>
      <c r="E1266" s="268"/>
      <c r="F1266" s="268"/>
      <c r="G1266" s="140"/>
      <c r="H1266" s="140"/>
    </row>
    <row r="1267" spans="1:8" ht="15.6" customHeight="1" x14ac:dyDescent="0.2">
      <c r="B1267" s="140"/>
      <c r="C1267" s="140"/>
      <c r="D1267" s="140"/>
      <c r="E1267" s="268"/>
      <c r="F1267" s="268"/>
      <c r="G1267" s="140"/>
      <c r="H1267" s="140"/>
    </row>
    <row r="1268" spans="1:8" ht="15.6" customHeight="1" x14ac:dyDescent="0.2">
      <c r="A1268" s="43" t="s">
        <v>372</v>
      </c>
      <c r="B1268" s="34" t="s">
        <v>373</v>
      </c>
      <c r="C1268" s="54"/>
      <c r="D1268" s="2"/>
      <c r="E1268" s="117"/>
      <c r="F1268" s="14"/>
      <c r="G1268" s="16"/>
      <c r="H1268" s="16"/>
    </row>
    <row r="1269" spans="1:8" ht="15.6" customHeight="1" x14ac:dyDescent="0.2">
      <c r="A1269" s="222" t="s">
        <v>53</v>
      </c>
      <c r="B1269" s="204" t="s">
        <v>54</v>
      </c>
      <c r="C1269" s="221" t="s">
        <v>55</v>
      </c>
      <c r="D1269" s="206" t="s">
        <v>56</v>
      </c>
      <c r="E1269" s="270" t="s">
        <v>57</v>
      </c>
      <c r="F1269" s="207" t="s">
        <v>58</v>
      </c>
      <c r="G1269" s="207" t="s">
        <v>59</v>
      </c>
      <c r="H1269" s="207" t="s">
        <v>60</v>
      </c>
    </row>
    <row r="1270" spans="1:8" ht="15.6" customHeight="1" x14ac:dyDescent="0.2">
      <c r="A1270" s="96">
        <f>1+COUNT(A$60:A1269)</f>
        <v>970</v>
      </c>
      <c r="B1270" s="24" t="s">
        <v>374</v>
      </c>
      <c r="C1270" s="32" t="s">
        <v>62</v>
      </c>
      <c r="D1270" s="26">
        <v>3</v>
      </c>
      <c r="E1270" s="130"/>
      <c r="F1270" s="90">
        <f t="shared" ref="F1270:F1273" si="76">ROUND(D1270*ROUND(E1270,2),2)</f>
        <v>0</v>
      </c>
      <c r="G1270" s="4"/>
      <c r="H1270" s="4"/>
    </row>
    <row r="1271" spans="1:8" ht="15.6" customHeight="1" x14ac:dyDescent="0.2">
      <c r="A1271" s="96">
        <f>1+COUNT(A$60:A1270)</f>
        <v>971</v>
      </c>
      <c r="B1271" s="24" t="s">
        <v>375</v>
      </c>
      <c r="C1271" s="32" t="s">
        <v>62</v>
      </c>
      <c r="D1271" s="26">
        <v>2</v>
      </c>
      <c r="E1271" s="130"/>
      <c r="F1271" s="90">
        <f t="shared" si="76"/>
        <v>0</v>
      </c>
      <c r="G1271" s="4"/>
      <c r="H1271" s="4"/>
    </row>
    <row r="1272" spans="1:8" ht="15.95" customHeight="1" x14ac:dyDescent="0.2">
      <c r="A1272" s="96">
        <f>1+COUNT(A$60:A1271)</f>
        <v>972</v>
      </c>
      <c r="B1272" s="24" t="s">
        <v>376</v>
      </c>
      <c r="C1272" s="32" t="s">
        <v>62</v>
      </c>
      <c r="D1272" s="26">
        <v>13</v>
      </c>
      <c r="E1272" s="130"/>
      <c r="F1272" s="90">
        <f t="shared" si="76"/>
        <v>0</v>
      </c>
      <c r="G1272" s="4"/>
      <c r="H1272" s="4"/>
    </row>
    <row r="1273" spans="1:8" ht="15.95" customHeight="1" x14ac:dyDescent="0.2">
      <c r="A1273" s="96">
        <f>1+COUNT(A$60:A1272)</f>
        <v>973</v>
      </c>
      <c r="B1273" s="24" t="s">
        <v>377</v>
      </c>
      <c r="C1273" s="32" t="s">
        <v>62</v>
      </c>
      <c r="D1273" s="26">
        <v>3</v>
      </c>
      <c r="E1273" s="130"/>
      <c r="F1273" s="90">
        <f t="shared" si="76"/>
        <v>0</v>
      </c>
      <c r="G1273" s="4"/>
      <c r="H1273" s="4"/>
    </row>
    <row r="1274" spans="1:8" ht="15.6" customHeight="1" x14ac:dyDescent="0.2">
      <c r="B1274" s="312" t="s">
        <v>378</v>
      </c>
      <c r="C1274" s="312"/>
      <c r="D1274" s="312"/>
      <c r="E1274" s="277"/>
      <c r="F1274" s="277"/>
      <c r="G1274" s="138"/>
      <c r="H1274" s="138" t="s">
        <v>63</v>
      </c>
    </row>
    <row r="1275" spans="1:8" ht="15.95" customHeight="1" x14ac:dyDescent="0.2">
      <c r="B1275" s="179"/>
      <c r="C1275" s="178"/>
      <c r="D1275" s="178"/>
      <c r="E1275" s="257"/>
      <c r="F1275" s="224"/>
    </row>
    <row r="1276" spans="1:8" s="239" customFormat="1" ht="15.6" customHeight="1" x14ac:dyDescent="0.2">
      <c r="A1276" s="55" t="s">
        <v>379</v>
      </c>
      <c r="B1276" s="51" t="s">
        <v>380</v>
      </c>
      <c r="C1276" s="56"/>
      <c r="D1276" s="57"/>
      <c r="E1276" s="120"/>
      <c r="F1276" s="58"/>
      <c r="G1276" s="53"/>
      <c r="H1276" s="53"/>
    </row>
    <row r="1277" spans="1:8" s="239" customFormat="1" ht="15.95" customHeight="1" x14ac:dyDescent="0.2">
      <c r="A1277" s="240" t="s">
        <v>53</v>
      </c>
      <c r="B1277" s="59" t="s">
        <v>54</v>
      </c>
      <c r="C1277" s="60" t="s">
        <v>55</v>
      </c>
      <c r="D1277" s="61" t="s">
        <v>56</v>
      </c>
      <c r="E1277" s="122" t="s">
        <v>57</v>
      </c>
      <c r="F1277" s="62" t="s">
        <v>58</v>
      </c>
      <c r="G1277" s="62" t="s">
        <v>59</v>
      </c>
      <c r="H1277" s="207" t="s">
        <v>60</v>
      </c>
    </row>
    <row r="1278" spans="1:8" s="239" customFormat="1" ht="15.95" customHeight="1" x14ac:dyDescent="0.2">
      <c r="A1278" s="96">
        <f>1+COUNT(A$60:A1277)</f>
        <v>974</v>
      </c>
      <c r="B1278" s="63" t="s">
        <v>381</v>
      </c>
      <c r="C1278" s="64" t="s">
        <v>62</v>
      </c>
      <c r="D1278" s="65">
        <v>10</v>
      </c>
      <c r="E1278" s="130"/>
      <c r="F1278" s="90">
        <f t="shared" ref="F1278:F1279" si="77">ROUND(D1278*ROUND(E1278,2),2)</f>
        <v>0</v>
      </c>
      <c r="G1278" s="66"/>
      <c r="H1278" s="66"/>
    </row>
    <row r="1279" spans="1:8" s="239" customFormat="1" ht="15.95" customHeight="1" x14ac:dyDescent="0.2">
      <c r="A1279" s="96">
        <f>1+COUNT(A$60:A1278)</f>
        <v>975</v>
      </c>
      <c r="B1279" s="63" t="s">
        <v>382</v>
      </c>
      <c r="C1279" s="64" t="s">
        <v>62</v>
      </c>
      <c r="D1279" s="65">
        <v>4</v>
      </c>
      <c r="E1279" s="130"/>
      <c r="F1279" s="90">
        <f t="shared" si="77"/>
        <v>0</v>
      </c>
      <c r="G1279" s="66"/>
      <c r="H1279" s="66"/>
    </row>
    <row r="1280" spans="1:8" ht="15.6" customHeight="1" x14ac:dyDescent="0.2">
      <c r="B1280" s="140"/>
      <c r="C1280" s="140"/>
      <c r="D1280" s="140"/>
      <c r="E1280" s="268"/>
      <c r="F1280" s="268"/>
      <c r="G1280" s="140"/>
      <c r="H1280" s="140"/>
    </row>
    <row r="1281" spans="1:8" ht="15.75" customHeight="1" x14ac:dyDescent="0.2">
      <c r="A1281" s="43" t="s">
        <v>383</v>
      </c>
      <c r="B1281" s="34" t="s">
        <v>384</v>
      </c>
      <c r="C1281" s="2"/>
      <c r="D1281" s="22"/>
      <c r="E1281" s="14"/>
      <c r="F1281" s="14"/>
      <c r="G1281" s="35"/>
      <c r="H1281" s="35"/>
    </row>
    <row r="1282" spans="1:8" ht="15.95" customHeight="1" x14ac:dyDescent="0.2">
      <c r="A1282" s="213" t="s">
        <v>53</v>
      </c>
      <c r="B1282" s="23" t="s">
        <v>54</v>
      </c>
      <c r="C1282" s="31" t="s">
        <v>55</v>
      </c>
      <c r="D1282" s="29" t="s">
        <v>56</v>
      </c>
      <c r="E1282" s="118" t="s">
        <v>57</v>
      </c>
      <c r="F1282" s="30" t="s">
        <v>58</v>
      </c>
      <c r="G1282" s="30" t="s">
        <v>59</v>
      </c>
      <c r="H1282" s="207" t="s">
        <v>60</v>
      </c>
    </row>
    <row r="1283" spans="1:8" ht="15.95" customHeight="1" x14ac:dyDescent="0.2">
      <c r="A1283" s="96">
        <f>1+COUNT(A$60:A1282)</f>
        <v>976</v>
      </c>
      <c r="B1283" s="24" t="s">
        <v>385</v>
      </c>
      <c r="C1283" s="32" t="s">
        <v>62</v>
      </c>
      <c r="D1283" s="26">
        <v>20</v>
      </c>
      <c r="E1283" s="130"/>
      <c r="F1283" s="90">
        <f t="shared" ref="F1283" si="78">ROUND(D1283*ROUND(E1283,2),2)</f>
        <v>0</v>
      </c>
      <c r="G1283" s="4"/>
      <c r="H1283" s="4"/>
    </row>
    <row r="1284" spans="1:8" ht="24" customHeight="1" x14ac:dyDescent="0.2">
      <c r="B1284" s="312" t="s">
        <v>386</v>
      </c>
      <c r="C1284" s="312"/>
      <c r="D1284" s="312"/>
      <c r="E1284" s="277"/>
      <c r="F1284" s="268"/>
      <c r="G1284" s="140"/>
      <c r="H1284" s="140"/>
    </row>
    <row r="1285" spans="1:8" ht="15.95" customHeight="1" thickBot="1" x14ac:dyDescent="0.25">
      <c r="A1285" s="241"/>
      <c r="B1285" s="242"/>
      <c r="C1285" s="178"/>
      <c r="D1285" s="223"/>
      <c r="E1285" s="224"/>
    </row>
    <row r="1286" spans="1:8" ht="15.95" customHeight="1" thickBot="1" x14ac:dyDescent="0.25">
      <c r="A1286" s="226"/>
      <c r="B1286" s="199" t="s">
        <v>387</v>
      </c>
      <c r="C1286" s="200"/>
      <c r="D1286" s="200"/>
      <c r="E1286" s="264"/>
      <c r="F1286" s="229">
        <f>SUM(F1239:F1285)</f>
        <v>0</v>
      </c>
      <c r="G1286" s="226"/>
      <c r="H1286" s="226"/>
    </row>
    <row r="1287" spans="1:8" ht="15.6" customHeight="1" x14ac:dyDescent="0.2">
      <c r="A1287" s="48" t="s">
        <v>388</v>
      </c>
      <c r="B1287" s="48" t="s">
        <v>30</v>
      </c>
      <c r="C1287" s="49"/>
      <c r="D1287" s="49"/>
      <c r="E1287" s="119"/>
      <c r="F1287" s="119"/>
      <c r="G1287" s="50"/>
      <c r="H1287" s="50"/>
    </row>
    <row r="1288" spans="1:8" s="226" customFormat="1" ht="15.95" customHeight="1" x14ac:dyDescent="0.2">
      <c r="A1288" s="141"/>
      <c r="B1288" s="142"/>
      <c r="C1288" s="178"/>
      <c r="D1288" s="178"/>
      <c r="E1288" s="259"/>
      <c r="F1288" s="144"/>
      <c r="G1288" s="144"/>
      <c r="H1288" s="144"/>
    </row>
    <row r="1289" spans="1:8" ht="15.75" customHeight="1" x14ac:dyDescent="0.2">
      <c r="A1289" s="213" t="s">
        <v>53</v>
      </c>
      <c r="B1289" s="23" t="s">
        <v>54</v>
      </c>
      <c r="C1289" s="31" t="s">
        <v>55</v>
      </c>
      <c r="D1289" s="29" t="s">
        <v>56</v>
      </c>
      <c r="E1289" s="121" t="s">
        <v>57</v>
      </c>
      <c r="F1289" s="30" t="s">
        <v>58</v>
      </c>
      <c r="G1289" s="30" t="s">
        <v>59</v>
      </c>
      <c r="H1289" s="207" t="s">
        <v>60</v>
      </c>
    </row>
    <row r="1290" spans="1:8" ht="15.95" customHeight="1" x14ac:dyDescent="0.2">
      <c r="A1290" s="96">
        <f>1+COUNT(A$60:A1289)</f>
        <v>977</v>
      </c>
      <c r="B1290" s="243" t="s">
        <v>389</v>
      </c>
      <c r="C1290" s="158" t="s">
        <v>62</v>
      </c>
      <c r="D1290" s="219">
        <v>240</v>
      </c>
      <c r="E1290" s="130"/>
      <c r="F1290" s="90">
        <f t="shared" ref="F1290:F1328" si="79">ROUND(D1290*ROUND(E1290,2),2)</f>
        <v>0</v>
      </c>
      <c r="G1290" s="162"/>
      <c r="H1290" s="162"/>
    </row>
    <row r="1291" spans="1:8" ht="15.75" customHeight="1" x14ac:dyDescent="0.2">
      <c r="A1291" s="96">
        <f>1+COUNT(A$60:A1290)</f>
        <v>978</v>
      </c>
      <c r="B1291" s="46" t="s">
        <v>390</v>
      </c>
      <c r="C1291" s="25" t="s">
        <v>62</v>
      </c>
      <c r="D1291" s="26">
        <v>80</v>
      </c>
      <c r="E1291" s="130"/>
      <c r="F1291" s="90">
        <f t="shared" si="79"/>
        <v>0</v>
      </c>
      <c r="G1291" s="4"/>
      <c r="H1291" s="4"/>
    </row>
    <row r="1292" spans="1:8" ht="15.95" customHeight="1" x14ac:dyDescent="0.2">
      <c r="A1292" s="96">
        <f>1+COUNT(A$60:A1291)</f>
        <v>979</v>
      </c>
      <c r="B1292" s="46" t="s">
        <v>391</v>
      </c>
      <c r="C1292" s="25" t="s">
        <v>62</v>
      </c>
      <c r="D1292" s="26">
        <v>80</v>
      </c>
      <c r="E1292" s="130"/>
      <c r="F1292" s="90">
        <f t="shared" si="79"/>
        <v>0</v>
      </c>
      <c r="G1292" s="4"/>
      <c r="H1292" s="4"/>
    </row>
    <row r="1293" spans="1:8" ht="15.95" customHeight="1" x14ac:dyDescent="0.2">
      <c r="A1293" s="96">
        <f>1+COUNT(A$60:A1292)</f>
        <v>980</v>
      </c>
      <c r="B1293" s="46" t="s">
        <v>392</v>
      </c>
      <c r="C1293" s="25" t="s">
        <v>62</v>
      </c>
      <c r="D1293" s="26">
        <v>210</v>
      </c>
      <c r="E1293" s="130"/>
      <c r="F1293" s="90">
        <f t="shared" si="79"/>
        <v>0</v>
      </c>
      <c r="G1293" s="4"/>
      <c r="H1293" s="4"/>
    </row>
    <row r="1294" spans="1:8" ht="15.95" customHeight="1" x14ac:dyDescent="0.2">
      <c r="A1294" s="96">
        <f>1+COUNT(A$60:A1293)</f>
        <v>981</v>
      </c>
      <c r="B1294" s="46" t="s">
        <v>393</v>
      </c>
      <c r="C1294" s="25" t="s">
        <v>62</v>
      </c>
      <c r="D1294" s="26">
        <v>10</v>
      </c>
      <c r="E1294" s="130"/>
      <c r="F1294" s="90">
        <f t="shared" si="79"/>
        <v>0</v>
      </c>
      <c r="G1294" s="4"/>
      <c r="H1294" s="4"/>
    </row>
    <row r="1295" spans="1:8" ht="15.95" customHeight="1" x14ac:dyDescent="0.2">
      <c r="A1295" s="96">
        <f>1+COUNT(A$60:A1294)</f>
        <v>982</v>
      </c>
      <c r="B1295" s="46" t="s">
        <v>394</v>
      </c>
      <c r="C1295" s="25" t="s">
        <v>62</v>
      </c>
      <c r="D1295" s="26">
        <v>10</v>
      </c>
      <c r="E1295" s="130"/>
      <c r="F1295" s="90">
        <f t="shared" si="79"/>
        <v>0</v>
      </c>
      <c r="G1295" s="4"/>
      <c r="H1295" s="4"/>
    </row>
    <row r="1296" spans="1:8" ht="15.95" customHeight="1" x14ac:dyDescent="0.2">
      <c r="A1296" s="96">
        <f>1+COUNT(A$60:A1295)</f>
        <v>983</v>
      </c>
      <c r="B1296" s="46" t="s">
        <v>395</v>
      </c>
      <c r="C1296" s="25" t="s">
        <v>62</v>
      </c>
      <c r="D1296" s="26">
        <v>4</v>
      </c>
      <c r="E1296" s="130"/>
      <c r="F1296" s="90">
        <f t="shared" si="79"/>
        <v>0</v>
      </c>
      <c r="G1296" s="4"/>
      <c r="H1296" s="4"/>
    </row>
    <row r="1297" spans="1:8" ht="15.95" customHeight="1" x14ac:dyDescent="0.2">
      <c r="A1297" s="96">
        <f>1+COUNT(A$60:A1296)</f>
        <v>984</v>
      </c>
      <c r="B1297" s="46" t="s">
        <v>396</v>
      </c>
      <c r="C1297" s="25" t="s">
        <v>62</v>
      </c>
      <c r="D1297" s="26">
        <v>4</v>
      </c>
      <c r="E1297" s="130"/>
      <c r="F1297" s="90">
        <f t="shared" si="79"/>
        <v>0</v>
      </c>
      <c r="G1297" s="4"/>
      <c r="H1297" s="4"/>
    </row>
    <row r="1298" spans="1:8" ht="15.95" customHeight="1" x14ac:dyDescent="0.2">
      <c r="A1298" s="96">
        <f>1+COUNT(A$60:A1297)</f>
        <v>985</v>
      </c>
      <c r="B1298" s="46" t="s">
        <v>397</v>
      </c>
      <c r="C1298" s="25" t="s">
        <v>62</v>
      </c>
      <c r="D1298" s="26">
        <v>2</v>
      </c>
      <c r="E1298" s="130"/>
      <c r="F1298" s="90">
        <f t="shared" si="79"/>
        <v>0</v>
      </c>
      <c r="G1298" s="4"/>
      <c r="H1298" s="4"/>
    </row>
    <row r="1299" spans="1:8" ht="15.95" customHeight="1" x14ac:dyDescent="0.2">
      <c r="A1299" s="96">
        <f>1+COUNT(A$60:A1298)</f>
        <v>986</v>
      </c>
      <c r="B1299" s="46" t="s">
        <v>398</v>
      </c>
      <c r="C1299" s="25" t="s">
        <v>62</v>
      </c>
      <c r="D1299" s="26">
        <v>15</v>
      </c>
      <c r="E1299" s="130"/>
      <c r="F1299" s="90">
        <f t="shared" si="79"/>
        <v>0</v>
      </c>
      <c r="G1299" s="4"/>
      <c r="H1299" s="4"/>
    </row>
    <row r="1300" spans="1:8" ht="15.95" customHeight="1" x14ac:dyDescent="0.2">
      <c r="A1300" s="96">
        <f>1+COUNT(A$60:A1299)</f>
        <v>987</v>
      </c>
      <c r="B1300" s="46" t="s">
        <v>399</v>
      </c>
      <c r="C1300" s="25" t="s">
        <v>62</v>
      </c>
      <c r="D1300" s="26">
        <v>45</v>
      </c>
      <c r="E1300" s="130"/>
      <c r="F1300" s="90">
        <f t="shared" si="79"/>
        <v>0</v>
      </c>
      <c r="G1300" s="4"/>
      <c r="H1300" s="4"/>
    </row>
    <row r="1301" spans="1:8" ht="15.95" customHeight="1" x14ac:dyDescent="0.2">
      <c r="A1301" s="96">
        <f>1+COUNT(A$60:A1300)</f>
        <v>988</v>
      </c>
      <c r="B1301" s="46" t="s">
        <v>400</v>
      </c>
      <c r="C1301" s="25" t="s">
        <v>62</v>
      </c>
      <c r="D1301" s="26">
        <v>60</v>
      </c>
      <c r="E1301" s="130"/>
      <c r="F1301" s="90">
        <f t="shared" si="79"/>
        <v>0</v>
      </c>
      <c r="G1301" s="4"/>
      <c r="H1301" s="4"/>
    </row>
    <row r="1302" spans="1:8" ht="15.95" customHeight="1" x14ac:dyDescent="0.2">
      <c r="A1302" s="96">
        <f>1+COUNT(A$60:A1301)</f>
        <v>989</v>
      </c>
      <c r="B1302" s="46" t="s">
        <v>401</v>
      </c>
      <c r="C1302" s="25" t="s">
        <v>62</v>
      </c>
      <c r="D1302" s="26">
        <v>10</v>
      </c>
      <c r="E1302" s="130"/>
      <c r="F1302" s="90">
        <f t="shared" si="79"/>
        <v>0</v>
      </c>
      <c r="G1302" s="4"/>
      <c r="H1302" s="4"/>
    </row>
    <row r="1303" spans="1:8" ht="15.95" customHeight="1" x14ac:dyDescent="0.2">
      <c r="A1303" s="96">
        <f>1+COUNT(A$60:A1302)</f>
        <v>990</v>
      </c>
      <c r="B1303" s="46" t="s">
        <v>402</v>
      </c>
      <c r="C1303" s="25" t="s">
        <v>62</v>
      </c>
      <c r="D1303" s="26">
        <v>45</v>
      </c>
      <c r="E1303" s="130"/>
      <c r="F1303" s="90">
        <f t="shared" si="79"/>
        <v>0</v>
      </c>
      <c r="G1303" s="4"/>
      <c r="H1303" s="4"/>
    </row>
    <row r="1304" spans="1:8" ht="15.95" customHeight="1" x14ac:dyDescent="0.2">
      <c r="A1304" s="96">
        <f>1+COUNT(A$60:A1303)</f>
        <v>991</v>
      </c>
      <c r="B1304" s="46" t="s">
        <v>403</v>
      </c>
      <c r="C1304" s="25" t="s">
        <v>62</v>
      </c>
      <c r="D1304" s="26">
        <v>10</v>
      </c>
      <c r="E1304" s="130"/>
      <c r="F1304" s="90">
        <f t="shared" si="79"/>
        <v>0</v>
      </c>
      <c r="G1304" s="4"/>
      <c r="H1304" s="4"/>
    </row>
    <row r="1305" spans="1:8" ht="15.95" customHeight="1" x14ac:dyDescent="0.2">
      <c r="A1305" s="96">
        <f>1+COUNT(A$60:A1304)</f>
        <v>992</v>
      </c>
      <c r="B1305" s="46" t="s">
        <v>404</v>
      </c>
      <c r="C1305" s="25" t="s">
        <v>62</v>
      </c>
      <c r="D1305" s="26">
        <v>10</v>
      </c>
      <c r="E1305" s="130"/>
      <c r="F1305" s="90">
        <f t="shared" si="79"/>
        <v>0</v>
      </c>
      <c r="G1305" s="4"/>
      <c r="H1305" s="4"/>
    </row>
    <row r="1306" spans="1:8" ht="15.95" customHeight="1" x14ac:dyDescent="0.2">
      <c r="A1306" s="96">
        <f>1+COUNT(A$60:A1305)</f>
        <v>993</v>
      </c>
      <c r="B1306" s="46" t="s">
        <v>405</v>
      </c>
      <c r="C1306" s="25" t="s">
        <v>62</v>
      </c>
      <c r="D1306" s="26">
        <v>5</v>
      </c>
      <c r="E1306" s="130"/>
      <c r="F1306" s="90">
        <f t="shared" si="79"/>
        <v>0</v>
      </c>
      <c r="G1306" s="4"/>
      <c r="H1306" s="4"/>
    </row>
    <row r="1307" spans="1:8" ht="15.95" customHeight="1" x14ac:dyDescent="0.2">
      <c r="A1307" s="96">
        <f>1+COUNT(A$60:A1306)</f>
        <v>994</v>
      </c>
      <c r="B1307" s="46" t="s">
        <v>406</v>
      </c>
      <c r="C1307" s="25" t="s">
        <v>62</v>
      </c>
      <c r="D1307" s="26">
        <v>2</v>
      </c>
      <c r="E1307" s="130"/>
      <c r="F1307" s="90">
        <f t="shared" si="79"/>
        <v>0</v>
      </c>
      <c r="G1307" s="4"/>
      <c r="H1307" s="4"/>
    </row>
    <row r="1308" spans="1:8" ht="15.95" customHeight="1" x14ac:dyDescent="0.2">
      <c r="A1308" s="96">
        <f>1+COUNT(A$60:A1307)</f>
        <v>995</v>
      </c>
      <c r="B1308" s="46" t="s">
        <v>407</v>
      </c>
      <c r="C1308" s="25" t="s">
        <v>62</v>
      </c>
      <c r="D1308" s="26">
        <v>2</v>
      </c>
      <c r="E1308" s="130"/>
      <c r="F1308" s="90">
        <f t="shared" si="79"/>
        <v>0</v>
      </c>
      <c r="G1308" s="4"/>
      <c r="H1308" s="4"/>
    </row>
    <row r="1309" spans="1:8" ht="15.95" customHeight="1" x14ac:dyDescent="0.2">
      <c r="A1309" s="96">
        <f>1+COUNT(A$60:A1308)</f>
        <v>996</v>
      </c>
      <c r="B1309" s="46" t="s">
        <v>408</v>
      </c>
      <c r="C1309" s="25" t="s">
        <v>62</v>
      </c>
      <c r="D1309" s="26">
        <v>10</v>
      </c>
      <c r="E1309" s="130"/>
      <c r="F1309" s="90">
        <f t="shared" si="79"/>
        <v>0</v>
      </c>
      <c r="G1309" s="4"/>
      <c r="H1309" s="4"/>
    </row>
    <row r="1310" spans="1:8" ht="15.95" customHeight="1" x14ac:dyDescent="0.2">
      <c r="A1310" s="96">
        <f>1+COUNT(A$60:A1309)</f>
        <v>997</v>
      </c>
      <c r="B1310" s="46" t="s">
        <v>409</v>
      </c>
      <c r="C1310" s="25" t="s">
        <v>62</v>
      </c>
      <c r="D1310" s="26">
        <v>8</v>
      </c>
      <c r="E1310" s="130"/>
      <c r="F1310" s="90">
        <f t="shared" si="79"/>
        <v>0</v>
      </c>
      <c r="G1310" s="4"/>
      <c r="H1310" s="4"/>
    </row>
    <row r="1311" spans="1:8" ht="15.95" customHeight="1" x14ac:dyDescent="0.2">
      <c r="A1311" s="96">
        <f>1+COUNT(A$60:A1310)</f>
        <v>998</v>
      </c>
      <c r="B1311" s="46" t="s">
        <v>410</v>
      </c>
      <c r="C1311" s="25" t="s">
        <v>62</v>
      </c>
      <c r="D1311" s="26">
        <v>5</v>
      </c>
      <c r="E1311" s="130"/>
      <c r="F1311" s="90">
        <f t="shared" si="79"/>
        <v>0</v>
      </c>
      <c r="G1311" s="4"/>
      <c r="H1311" s="4"/>
    </row>
    <row r="1312" spans="1:8" ht="15.95" customHeight="1" x14ac:dyDescent="0.2">
      <c r="A1312" s="96">
        <f>1+COUNT(A$60:A1311)</f>
        <v>999</v>
      </c>
      <c r="B1312" s="46" t="s">
        <v>411</v>
      </c>
      <c r="C1312" s="25" t="s">
        <v>62</v>
      </c>
      <c r="D1312" s="26">
        <v>5</v>
      </c>
      <c r="E1312" s="130"/>
      <c r="F1312" s="90">
        <f t="shared" si="79"/>
        <v>0</v>
      </c>
      <c r="G1312" s="4"/>
      <c r="H1312" s="4"/>
    </row>
    <row r="1313" spans="1:8" ht="15.95" customHeight="1" x14ac:dyDescent="0.2">
      <c r="A1313" s="96">
        <f>1+COUNT(A$60:A1312)</f>
        <v>1000</v>
      </c>
      <c r="B1313" s="46" t="s">
        <v>412</v>
      </c>
      <c r="C1313" s="25" t="s">
        <v>62</v>
      </c>
      <c r="D1313" s="26">
        <v>2</v>
      </c>
      <c r="E1313" s="130"/>
      <c r="F1313" s="90">
        <f t="shared" si="79"/>
        <v>0</v>
      </c>
      <c r="G1313" s="4"/>
      <c r="H1313" s="4"/>
    </row>
    <row r="1314" spans="1:8" ht="15.95" customHeight="1" x14ac:dyDescent="0.2">
      <c r="A1314" s="96">
        <f>1+COUNT(A$60:A1313)</f>
        <v>1001</v>
      </c>
      <c r="B1314" s="46" t="s">
        <v>413</v>
      </c>
      <c r="C1314" s="25" t="s">
        <v>62</v>
      </c>
      <c r="D1314" s="26">
        <v>2</v>
      </c>
      <c r="E1314" s="130"/>
      <c r="F1314" s="90">
        <f t="shared" si="79"/>
        <v>0</v>
      </c>
      <c r="G1314" s="4"/>
      <c r="H1314" s="4"/>
    </row>
    <row r="1315" spans="1:8" ht="15.95" customHeight="1" x14ac:dyDescent="0.2">
      <c r="A1315" s="96">
        <f>1+COUNT(A$60:A1314)</f>
        <v>1002</v>
      </c>
      <c r="B1315" s="46" t="s">
        <v>414</v>
      </c>
      <c r="C1315" s="25" t="s">
        <v>62</v>
      </c>
      <c r="D1315" s="26">
        <v>10</v>
      </c>
      <c r="E1315" s="130"/>
      <c r="F1315" s="90">
        <f t="shared" si="79"/>
        <v>0</v>
      </c>
      <c r="G1315" s="4"/>
      <c r="H1315" s="4"/>
    </row>
    <row r="1316" spans="1:8" ht="15.95" customHeight="1" x14ac:dyDescent="0.2">
      <c r="A1316" s="96">
        <f>1+COUNT(A$60:A1315)</f>
        <v>1003</v>
      </c>
      <c r="B1316" s="46" t="s">
        <v>415</v>
      </c>
      <c r="C1316" s="25" t="s">
        <v>62</v>
      </c>
      <c r="D1316" s="26">
        <v>20</v>
      </c>
      <c r="E1316" s="130"/>
      <c r="F1316" s="90">
        <f t="shared" si="79"/>
        <v>0</v>
      </c>
      <c r="G1316" s="4"/>
      <c r="H1316" s="4"/>
    </row>
    <row r="1317" spans="1:8" ht="15.95" customHeight="1" x14ac:dyDescent="0.2">
      <c r="A1317" s="96">
        <f>1+COUNT(A$60:A1316)</f>
        <v>1004</v>
      </c>
      <c r="B1317" s="46" t="s">
        <v>416</v>
      </c>
      <c r="C1317" s="25" t="s">
        <v>62</v>
      </c>
      <c r="D1317" s="26">
        <v>304</v>
      </c>
      <c r="E1317" s="130"/>
      <c r="F1317" s="90">
        <f t="shared" si="79"/>
        <v>0</v>
      </c>
      <c r="G1317" s="4"/>
      <c r="H1317" s="4"/>
    </row>
    <row r="1318" spans="1:8" ht="15.95" customHeight="1" x14ac:dyDescent="0.2">
      <c r="A1318" s="96">
        <f>1+COUNT(A$60:A1317)</f>
        <v>1005</v>
      </c>
      <c r="B1318" s="46" t="s">
        <v>417</v>
      </c>
      <c r="C1318" s="25" t="s">
        <v>62</v>
      </c>
      <c r="D1318" s="26">
        <v>40</v>
      </c>
      <c r="E1318" s="130"/>
      <c r="F1318" s="90">
        <f t="shared" si="79"/>
        <v>0</v>
      </c>
      <c r="G1318" s="4"/>
      <c r="H1318" s="4"/>
    </row>
    <row r="1319" spans="1:8" ht="15.95" customHeight="1" x14ac:dyDescent="0.2">
      <c r="A1319" s="96">
        <f>1+COUNT(A$60:A1318)</f>
        <v>1006</v>
      </c>
      <c r="B1319" s="46" t="s">
        <v>418</v>
      </c>
      <c r="C1319" s="25" t="s">
        <v>62</v>
      </c>
      <c r="D1319" s="26">
        <v>40</v>
      </c>
      <c r="E1319" s="130"/>
      <c r="F1319" s="90">
        <f t="shared" si="79"/>
        <v>0</v>
      </c>
      <c r="G1319" s="4"/>
      <c r="H1319" s="4"/>
    </row>
    <row r="1320" spans="1:8" ht="15.95" customHeight="1" x14ac:dyDescent="0.2">
      <c r="A1320" s="96">
        <f>1+COUNT(A$60:A1319)</f>
        <v>1007</v>
      </c>
      <c r="B1320" s="46" t="s">
        <v>419</v>
      </c>
      <c r="C1320" s="25" t="s">
        <v>62</v>
      </c>
      <c r="D1320" s="26">
        <v>40</v>
      </c>
      <c r="E1320" s="130"/>
      <c r="F1320" s="90">
        <f t="shared" si="79"/>
        <v>0</v>
      </c>
      <c r="G1320" s="4"/>
      <c r="H1320" s="4"/>
    </row>
    <row r="1321" spans="1:8" ht="15.95" customHeight="1" x14ac:dyDescent="0.2">
      <c r="A1321" s="96">
        <f>1+COUNT(A$60:A1320)</f>
        <v>1008</v>
      </c>
      <c r="B1321" s="46" t="s">
        <v>420</v>
      </c>
      <c r="C1321" s="25" t="s">
        <v>62</v>
      </c>
      <c r="D1321" s="26">
        <v>20</v>
      </c>
      <c r="E1321" s="130"/>
      <c r="F1321" s="90">
        <f t="shared" si="79"/>
        <v>0</v>
      </c>
      <c r="G1321" s="4"/>
      <c r="H1321" s="4"/>
    </row>
    <row r="1322" spans="1:8" ht="15.95" customHeight="1" x14ac:dyDescent="0.2">
      <c r="A1322" s="96">
        <f>1+COUNT(A$60:A1321)</f>
        <v>1009</v>
      </c>
      <c r="B1322" s="46" t="s">
        <v>421</v>
      </c>
      <c r="C1322" s="25" t="s">
        <v>62</v>
      </c>
      <c r="D1322" s="26">
        <v>10</v>
      </c>
      <c r="E1322" s="130"/>
      <c r="F1322" s="90">
        <f t="shared" si="79"/>
        <v>0</v>
      </c>
      <c r="G1322" s="4"/>
      <c r="H1322" s="4"/>
    </row>
    <row r="1323" spans="1:8" ht="15.95" customHeight="1" x14ac:dyDescent="0.2">
      <c r="A1323" s="96">
        <f>1+COUNT(A$60:A1322)</f>
        <v>1010</v>
      </c>
      <c r="B1323" s="46" t="s">
        <v>422</v>
      </c>
      <c r="C1323" s="25" t="s">
        <v>62</v>
      </c>
      <c r="D1323" s="26">
        <v>520</v>
      </c>
      <c r="E1323" s="130"/>
      <c r="F1323" s="90">
        <f t="shared" si="79"/>
        <v>0</v>
      </c>
      <c r="G1323" s="4"/>
      <c r="H1323" s="4"/>
    </row>
    <row r="1324" spans="1:8" ht="15.95" customHeight="1" x14ac:dyDescent="0.2">
      <c r="A1324" s="96">
        <f>1+COUNT(A$60:A1323)</f>
        <v>1011</v>
      </c>
      <c r="B1324" s="46" t="s">
        <v>423</v>
      </c>
      <c r="C1324" s="25" t="s">
        <v>62</v>
      </c>
      <c r="D1324" s="26">
        <v>120</v>
      </c>
      <c r="E1324" s="130"/>
      <c r="F1324" s="90">
        <f t="shared" si="79"/>
        <v>0</v>
      </c>
      <c r="G1324" s="4"/>
      <c r="H1324" s="4"/>
    </row>
    <row r="1325" spans="1:8" ht="15.95" customHeight="1" x14ac:dyDescent="0.2">
      <c r="A1325" s="96">
        <f>1+COUNT(A$60:A1324)</f>
        <v>1012</v>
      </c>
      <c r="B1325" s="46" t="s">
        <v>424</v>
      </c>
      <c r="C1325" s="25" t="s">
        <v>62</v>
      </c>
      <c r="D1325" s="26">
        <v>330</v>
      </c>
      <c r="E1325" s="130"/>
      <c r="F1325" s="90">
        <f t="shared" si="79"/>
        <v>0</v>
      </c>
      <c r="G1325" s="4"/>
      <c r="H1325" s="4"/>
    </row>
    <row r="1326" spans="1:8" ht="15.95" customHeight="1" x14ac:dyDescent="0.2">
      <c r="A1326" s="96">
        <f>1+COUNT(A$60:A1325)</f>
        <v>1013</v>
      </c>
      <c r="B1326" s="46" t="s">
        <v>425</v>
      </c>
      <c r="C1326" s="25" t="s">
        <v>62</v>
      </c>
      <c r="D1326" s="26">
        <v>40</v>
      </c>
      <c r="E1326" s="130"/>
      <c r="F1326" s="90">
        <f t="shared" si="79"/>
        <v>0</v>
      </c>
      <c r="G1326" s="4"/>
      <c r="H1326" s="4"/>
    </row>
    <row r="1327" spans="1:8" ht="15.95" customHeight="1" x14ac:dyDescent="0.2">
      <c r="A1327" s="96">
        <f>1+COUNT(A$60:A1326)</f>
        <v>1014</v>
      </c>
      <c r="B1327" s="46" t="s">
        <v>426</v>
      </c>
      <c r="C1327" s="25" t="s">
        <v>62</v>
      </c>
      <c r="D1327" s="26">
        <v>20</v>
      </c>
      <c r="E1327" s="130"/>
      <c r="F1327" s="90">
        <f t="shared" si="79"/>
        <v>0</v>
      </c>
      <c r="G1327" s="4"/>
      <c r="H1327" s="4"/>
    </row>
    <row r="1328" spans="1:8" ht="15.95" customHeight="1" thickBot="1" x14ac:dyDescent="0.25">
      <c r="A1328" s="96">
        <f>1+COUNT(A$60:A1327)</f>
        <v>1015</v>
      </c>
      <c r="B1328" s="46" t="s">
        <v>427</v>
      </c>
      <c r="C1328" s="25" t="s">
        <v>62</v>
      </c>
      <c r="D1328" s="26">
        <v>10</v>
      </c>
      <c r="E1328" s="130"/>
      <c r="F1328" s="90">
        <f t="shared" si="79"/>
        <v>0</v>
      </c>
      <c r="G1328" s="4"/>
      <c r="H1328" s="4"/>
    </row>
    <row r="1329" spans="1:8" ht="15.95" customHeight="1" thickBot="1" x14ac:dyDescent="0.25">
      <c r="A1329" s="226"/>
      <c r="B1329" s="199" t="s">
        <v>428</v>
      </c>
      <c r="C1329" s="200"/>
      <c r="D1329" s="200"/>
      <c r="E1329" s="264"/>
      <c r="F1329" s="229">
        <f>SUM(F1290:F1328)</f>
        <v>0</v>
      </c>
      <c r="G1329" s="226"/>
      <c r="H1329" s="226"/>
    </row>
    <row r="1330" spans="1:8" ht="45.4" customHeight="1" x14ac:dyDescent="0.2">
      <c r="B1330" s="313" t="s">
        <v>429</v>
      </c>
      <c r="C1330" s="313"/>
      <c r="D1330" s="313"/>
      <c r="E1330" s="278"/>
      <c r="F1330" s="268"/>
      <c r="G1330" s="140"/>
      <c r="H1330" s="140"/>
    </row>
    <row r="1331" spans="1:8" ht="24" customHeight="1" x14ac:dyDescent="0.2">
      <c r="B1331" s="314" t="s">
        <v>430</v>
      </c>
      <c r="C1331" s="314"/>
      <c r="D1331" s="314"/>
      <c r="E1331" s="278"/>
      <c r="F1331" s="268"/>
      <c r="G1331" s="140"/>
      <c r="H1331" s="140"/>
    </row>
    <row r="1332" spans="1:8" s="226" customFormat="1" ht="12.6" customHeight="1" x14ac:dyDescent="0.2">
      <c r="A1332" s="141"/>
      <c r="B1332" s="305" t="s">
        <v>431</v>
      </c>
      <c r="C1332" s="305"/>
      <c r="D1332" s="305"/>
      <c r="E1332" s="278"/>
      <c r="F1332" s="268"/>
      <c r="G1332" s="140"/>
      <c r="H1332" s="140"/>
    </row>
    <row r="1333" spans="1:8" ht="14.45" customHeight="1" x14ac:dyDescent="0.2">
      <c r="B1333" s="305" t="s">
        <v>432</v>
      </c>
      <c r="C1333" s="305"/>
      <c r="D1333" s="305"/>
      <c r="E1333" s="278"/>
      <c r="F1333" s="268"/>
      <c r="G1333" s="140"/>
      <c r="H1333" s="140"/>
    </row>
    <row r="1334" spans="1:8" ht="15.75" customHeight="1" x14ac:dyDescent="0.2">
      <c r="B1334" s="137" t="s">
        <v>433</v>
      </c>
      <c r="C1334" s="137"/>
      <c r="D1334" s="137"/>
      <c r="E1334" s="278"/>
      <c r="F1334" s="268"/>
      <c r="G1334" s="140"/>
      <c r="H1334" s="140"/>
    </row>
    <row r="1335" spans="1:8" ht="15.75" customHeight="1" x14ac:dyDescent="0.2">
      <c r="A1335" s="48" t="s">
        <v>434</v>
      </c>
      <c r="B1335" s="48" t="s">
        <v>435</v>
      </c>
      <c r="C1335" s="49"/>
      <c r="D1335" s="49"/>
      <c r="E1335" s="119"/>
      <c r="F1335" s="119"/>
      <c r="G1335" s="50"/>
      <c r="H1335" s="50"/>
    </row>
    <row r="1336" spans="1:8" ht="15.75" customHeight="1" x14ac:dyDescent="0.2">
      <c r="B1336" s="149"/>
      <c r="G1336" s="244"/>
      <c r="H1336" s="244"/>
    </row>
    <row r="1337" spans="1:8" ht="15.95" customHeight="1" x14ac:dyDescent="0.2">
      <c r="A1337" s="213" t="s">
        <v>53</v>
      </c>
      <c r="B1337" s="23" t="s">
        <v>54</v>
      </c>
      <c r="C1337" s="31" t="s">
        <v>55</v>
      </c>
      <c r="D1337" s="29" t="s">
        <v>56</v>
      </c>
      <c r="E1337" s="118" t="s">
        <v>57</v>
      </c>
      <c r="F1337" s="30" t="s">
        <v>58</v>
      </c>
      <c r="G1337" s="30" t="s">
        <v>59</v>
      </c>
      <c r="H1337" s="30" t="s">
        <v>60</v>
      </c>
    </row>
    <row r="1338" spans="1:8" ht="15.6" customHeight="1" x14ac:dyDescent="0.2">
      <c r="A1338" s="96">
        <f>1+COUNT(A$60:A1337)</f>
        <v>1016</v>
      </c>
      <c r="B1338" s="24" t="s">
        <v>1617</v>
      </c>
      <c r="C1338" s="32" t="s">
        <v>62</v>
      </c>
      <c r="D1338" s="26">
        <v>100</v>
      </c>
      <c r="E1338" s="130"/>
      <c r="F1338" s="90">
        <f t="shared" ref="F1338:F1355" si="80">ROUND(D1338*ROUND(E1338,2),2)</f>
        <v>0</v>
      </c>
      <c r="G1338" s="4"/>
      <c r="H1338" s="4"/>
    </row>
    <row r="1339" spans="1:8" ht="15.6" customHeight="1" x14ac:dyDescent="0.2">
      <c r="A1339" s="96">
        <f>1+COUNT(A$60:A1338)</f>
        <v>1017</v>
      </c>
      <c r="B1339" s="24" t="s">
        <v>1618</v>
      </c>
      <c r="C1339" s="32" t="s">
        <v>62</v>
      </c>
      <c r="D1339" s="26">
        <v>300</v>
      </c>
      <c r="E1339" s="130"/>
      <c r="F1339" s="90">
        <f t="shared" si="80"/>
        <v>0</v>
      </c>
      <c r="G1339" s="4"/>
      <c r="H1339" s="4"/>
    </row>
    <row r="1340" spans="1:8" ht="15.6" customHeight="1" x14ac:dyDescent="0.2">
      <c r="A1340" s="96">
        <f>1+COUNT(A$60:A1339)</f>
        <v>1018</v>
      </c>
      <c r="B1340" s="24" t="s">
        <v>1619</v>
      </c>
      <c r="C1340" s="32" t="s">
        <v>62</v>
      </c>
      <c r="D1340" s="26">
        <v>40</v>
      </c>
      <c r="E1340" s="130"/>
      <c r="F1340" s="90">
        <f t="shared" si="80"/>
        <v>0</v>
      </c>
      <c r="G1340" s="4"/>
      <c r="H1340" s="4"/>
    </row>
    <row r="1341" spans="1:8" ht="15.6" customHeight="1" x14ac:dyDescent="0.2">
      <c r="A1341" s="96">
        <f>1+COUNT(A$60:A1340)</f>
        <v>1019</v>
      </c>
      <c r="B1341" s="24" t="s">
        <v>1620</v>
      </c>
      <c r="C1341" s="32" t="s">
        <v>62</v>
      </c>
      <c r="D1341" s="26">
        <v>10</v>
      </c>
      <c r="E1341" s="130"/>
      <c r="F1341" s="90">
        <f t="shared" si="80"/>
        <v>0</v>
      </c>
      <c r="G1341" s="4"/>
      <c r="H1341" s="4"/>
    </row>
    <row r="1342" spans="1:8" ht="15.6" customHeight="1" x14ac:dyDescent="0.2">
      <c r="A1342" s="96">
        <f>1+COUNT(A$60:A1341)</f>
        <v>1020</v>
      </c>
      <c r="B1342" s="24" t="s">
        <v>1621</v>
      </c>
      <c r="C1342" s="32" t="s">
        <v>62</v>
      </c>
      <c r="D1342" s="26">
        <v>10</v>
      </c>
      <c r="E1342" s="130"/>
      <c r="F1342" s="90">
        <f t="shared" si="80"/>
        <v>0</v>
      </c>
      <c r="G1342" s="4"/>
      <c r="H1342" s="4"/>
    </row>
    <row r="1343" spans="1:8" ht="15.6" customHeight="1" x14ac:dyDescent="0.2">
      <c r="A1343" s="96">
        <f>1+COUNT(A$60:A1342)</f>
        <v>1021</v>
      </c>
      <c r="B1343" s="24" t="s">
        <v>1622</v>
      </c>
      <c r="C1343" s="32" t="s">
        <v>62</v>
      </c>
      <c r="D1343" s="26">
        <v>30</v>
      </c>
      <c r="E1343" s="130"/>
      <c r="F1343" s="90">
        <f t="shared" si="80"/>
        <v>0</v>
      </c>
      <c r="G1343" s="4"/>
      <c r="H1343" s="4"/>
    </row>
    <row r="1344" spans="1:8" ht="15.6" customHeight="1" x14ac:dyDescent="0.2">
      <c r="A1344" s="96">
        <f>1+COUNT(A$60:A1343)</f>
        <v>1022</v>
      </c>
      <c r="B1344" s="24" t="s">
        <v>1623</v>
      </c>
      <c r="C1344" s="32" t="s">
        <v>62</v>
      </c>
      <c r="D1344" s="26">
        <v>100</v>
      </c>
      <c r="E1344" s="130"/>
      <c r="F1344" s="90">
        <f t="shared" si="80"/>
        <v>0</v>
      </c>
      <c r="G1344" s="4"/>
      <c r="H1344" s="4"/>
    </row>
    <row r="1345" spans="1:8" ht="15.6" customHeight="1" x14ac:dyDescent="0.2">
      <c r="A1345" s="96">
        <f>1+COUNT(A$60:A1344)</f>
        <v>1023</v>
      </c>
      <c r="B1345" s="24" t="s">
        <v>1624</v>
      </c>
      <c r="C1345" s="32" t="s">
        <v>62</v>
      </c>
      <c r="D1345" s="26">
        <v>15</v>
      </c>
      <c r="E1345" s="130"/>
      <c r="F1345" s="90">
        <f t="shared" si="80"/>
        <v>0</v>
      </c>
      <c r="G1345" s="4"/>
      <c r="H1345" s="4"/>
    </row>
    <row r="1346" spans="1:8" ht="15.6" customHeight="1" x14ac:dyDescent="0.2">
      <c r="A1346" s="96">
        <f>1+COUNT(A$60:A1345)</f>
        <v>1024</v>
      </c>
      <c r="B1346" s="24" t="s">
        <v>1625</v>
      </c>
      <c r="C1346" s="32" t="s">
        <v>62</v>
      </c>
      <c r="D1346" s="26">
        <v>10</v>
      </c>
      <c r="E1346" s="130"/>
      <c r="F1346" s="90">
        <f t="shared" si="80"/>
        <v>0</v>
      </c>
      <c r="G1346" s="4"/>
      <c r="H1346" s="4"/>
    </row>
    <row r="1347" spans="1:8" ht="15.6" customHeight="1" x14ac:dyDescent="0.2">
      <c r="A1347" s="96">
        <f>1+COUNT(A$60:A1346)</f>
        <v>1025</v>
      </c>
      <c r="B1347" s="24" t="s">
        <v>1626</v>
      </c>
      <c r="C1347" s="32" t="s">
        <v>62</v>
      </c>
      <c r="D1347" s="26">
        <v>5</v>
      </c>
      <c r="E1347" s="130"/>
      <c r="F1347" s="90">
        <f t="shared" si="80"/>
        <v>0</v>
      </c>
      <c r="G1347" s="4"/>
      <c r="H1347" s="4"/>
    </row>
    <row r="1348" spans="1:8" ht="15.6" customHeight="1" x14ac:dyDescent="0.2">
      <c r="A1348" s="96">
        <f>1+COUNT(A$60:A1347)</f>
        <v>1026</v>
      </c>
      <c r="B1348" s="24" t="s">
        <v>436</v>
      </c>
      <c r="C1348" s="32" t="s">
        <v>62</v>
      </c>
      <c r="D1348" s="26">
        <v>50</v>
      </c>
      <c r="E1348" s="130"/>
      <c r="F1348" s="90">
        <f t="shared" si="80"/>
        <v>0</v>
      </c>
      <c r="G1348" s="4"/>
      <c r="H1348" s="4"/>
    </row>
    <row r="1349" spans="1:8" ht="15.6" customHeight="1" x14ac:dyDescent="0.2">
      <c r="A1349" s="96">
        <f>1+COUNT(A$60:A1348)</f>
        <v>1027</v>
      </c>
      <c r="B1349" s="24" t="s">
        <v>437</v>
      </c>
      <c r="C1349" s="32" t="s">
        <v>62</v>
      </c>
      <c r="D1349" s="26">
        <v>100</v>
      </c>
      <c r="E1349" s="130"/>
      <c r="F1349" s="90">
        <f t="shared" si="80"/>
        <v>0</v>
      </c>
      <c r="G1349" s="4"/>
      <c r="H1349" s="4"/>
    </row>
    <row r="1350" spans="1:8" ht="15.6" customHeight="1" x14ac:dyDescent="0.2">
      <c r="A1350" s="96">
        <f>1+COUNT(A$60:A1349)</f>
        <v>1028</v>
      </c>
      <c r="B1350" s="24" t="s">
        <v>438</v>
      </c>
      <c r="C1350" s="32" t="s">
        <v>62</v>
      </c>
      <c r="D1350" s="26">
        <v>18</v>
      </c>
      <c r="E1350" s="130"/>
      <c r="F1350" s="90">
        <f t="shared" si="80"/>
        <v>0</v>
      </c>
      <c r="G1350" s="4"/>
      <c r="H1350" s="4"/>
    </row>
    <row r="1351" spans="1:8" ht="15.6" customHeight="1" x14ac:dyDescent="0.2">
      <c r="A1351" s="96">
        <f>1+COUNT(A$60:A1350)</f>
        <v>1029</v>
      </c>
      <c r="B1351" s="24" t="s">
        <v>439</v>
      </c>
      <c r="C1351" s="32" t="s">
        <v>62</v>
      </c>
      <c r="D1351" s="26">
        <f>+D1338+D1343+D1348</f>
        <v>180</v>
      </c>
      <c r="E1351" s="130"/>
      <c r="F1351" s="90">
        <f t="shared" si="80"/>
        <v>0</v>
      </c>
      <c r="G1351" s="4"/>
      <c r="H1351" s="4"/>
    </row>
    <row r="1352" spans="1:8" ht="15.6" customHeight="1" x14ac:dyDescent="0.2">
      <c r="A1352" s="96">
        <f>1+COUNT(A$60:A1351)</f>
        <v>1030</v>
      </c>
      <c r="B1352" s="24" t="s">
        <v>440</v>
      </c>
      <c r="C1352" s="32" t="s">
        <v>62</v>
      </c>
      <c r="D1352" s="26">
        <f t="shared" ref="D1352:D1355" si="81">+D1339+D1344+D1349</f>
        <v>500</v>
      </c>
      <c r="E1352" s="130"/>
      <c r="F1352" s="90">
        <f t="shared" si="80"/>
        <v>0</v>
      </c>
      <c r="G1352" s="4"/>
      <c r="H1352" s="4"/>
    </row>
    <row r="1353" spans="1:8" ht="15.6" customHeight="1" x14ac:dyDescent="0.2">
      <c r="A1353" s="96">
        <f>1+COUNT(A$60:A1352)</f>
        <v>1031</v>
      </c>
      <c r="B1353" s="24" t="s">
        <v>441</v>
      </c>
      <c r="C1353" s="32" t="s">
        <v>62</v>
      </c>
      <c r="D1353" s="26">
        <f t="shared" si="81"/>
        <v>73</v>
      </c>
      <c r="E1353" s="130"/>
      <c r="F1353" s="90">
        <f t="shared" si="80"/>
        <v>0</v>
      </c>
      <c r="G1353" s="4"/>
      <c r="H1353" s="4"/>
    </row>
    <row r="1354" spans="1:8" ht="15.6" customHeight="1" x14ac:dyDescent="0.2">
      <c r="A1354" s="96">
        <f>1+COUNT(A$60:A1353)</f>
        <v>1032</v>
      </c>
      <c r="B1354" s="24" t="s">
        <v>442</v>
      </c>
      <c r="C1354" s="32" t="s">
        <v>62</v>
      </c>
      <c r="D1354" s="26">
        <f t="shared" si="81"/>
        <v>200</v>
      </c>
      <c r="E1354" s="130"/>
      <c r="F1354" s="90">
        <f t="shared" si="80"/>
        <v>0</v>
      </c>
      <c r="G1354" s="4"/>
      <c r="H1354" s="4"/>
    </row>
    <row r="1355" spans="1:8" ht="15.6" customHeight="1" x14ac:dyDescent="0.2">
      <c r="A1355" s="96">
        <f>1+COUNT(A$60:A1354)</f>
        <v>1033</v>
      </c>
      <c r="B1355" s="24" t="s">
        <v>443</v>
      </c>
      <c r="C1355" s="32" t="s">
        <v>62</v>
      </c>
      <c r="D1355" s="26">
        <f t="shared" si="81"/>
        <v>515</v>
      </c>
      <c r="E1355" s="130"/>
      <c r="F1355" s="90">
        <f t="shared" si="80"/>
        <v>0</v>
      </c>
      <c r="G1355" s="4"/>
      <c r="H1355" s="4"/>
    </row>
    <row r="1356" spans="1:8" s="226" customFormat="1" ht="15.6" customHeight="1" x14ac:dyDescent="0.2">
      <c r="B1356" s="34" t="s">
        <v>444</v>
      </c>
      <c r="C1356" s="67"/>
      <c r="D1356" s="67"/>
      <c r="E1356" s="18"/>
      <c r="F1356" s="27">
        <f>SUM(F1338:F1355)</f>
        <v>0</v>
      </c>
    </row>
    <row r="1357" spans="1:8" s="141" customFormat="1" ht="40.5" customHeight="1" x14ac:dyDescent="0.2">
      <c r="B1357" s="139" t="s">
        <v>1635</v>
      </c>
      <c r="C1357" s="178"/>
      <c r="D1357" s="143"/>
      <c r="E1357" s="144"/>
      <c r="F1357" s="144"/>
    </row>
    <row r="1358" spans="1:8" ht="15.6" customHeight="1" x14ac:dyDescent="0.2">
      <c r="B1358" s="140"/>
      <c r="C1358" s="140"/>
      <c r="D1358" s="140"/>
      <c r="E1358" s="268"/>
      <c r="F1358" s="268"/>
      <c r="G1358" s="140"/>
      <c r="H1358" s="140"/>
    </row>
    <row r="1359" spans="1:8" ht="15.75" customHeight="1" x14ac:dyDescent="0.2">
      <c r="B1359" s="140"/>
      <c r="C1359" s="140"/>
      <c r="D1359" s="140"/>
      <c r="E1359" s="268"/>
      <c r="F1359" s="268"/>
      <c r="G1359" s="140"/>
      <c r="H1359" s="140"/>
    </row>
    <row r="1360" spans="1:8" ht="15.75" customHeight="1" x14ac:dyDescent="0.2">
      <c r="A1360" s="48" t="s">
        <v>445</v>
      </c>
      <c r="B1360" s="48" t="s">
        <v>446</v>
      </c>
      <c r="C1360" s="68"/>
      <c r="D1360" s="68"/>
      <c r="E1360" s="119"/>
      <c r="F1360" s="119"/>
      <c r="G1360" s="50"/>
      <c r="H1360" s="50"/>
    </row>
    <row r="1361" spans="1:8" ht="15.75" customHeight="1" x14ac:dyDescent="0.2">
      <c r="B1361" s="179"/>
      <c r="C1361" s="178"/>
      <c r="D1361" s="178"/>
    </row>
    <row r="1362" spans="1:8" ht="15.75" customHeight="1" x14ac:dyDescent="0.2">
      <c r="A1362" s="23" t="s">
        <v>447</v>
      </c>
      <c r="B1362" s="34" t="s">
        <v>448</v>
      </c>
      <c r="C1362" s="69"/>
      <c r="D1362" s="69"/>
      <c r="E1362" s="14"/>
      <c r="F1362" s="14"/>
      <c r="G1362" s="35"/>
      <c r="H1362" s="35"/>
    </row>
    <row r="1363" spans="1:8" ht="15.75" customHeight="1" x14ac:dyDescent="0.2">
      <c r="A1363" s="213" t="s">
        <v>53</v>
      </c>
      <c r="B1363" s="23" t="s">
        <v>54</v>
      </c>
      <c r="C1363" s="31" t="s">
        <v>55</v>
      </c>
      <c r="D1363" s="29" t="s">
        <v>56</v>
      </c>
      <c r="E1363" s="118" t="s">
        <v>57</v>
      </c>
      <c r="F1363" s="30" t="s">
        <v>58</v>
      </c>
      <c r="G1363" s="30" t="s">
        <v>59</v>
      </c>
      <c r="H1363" s="207" t="s">
        <v>60</v>
      </c>
    </row>
    <row r="1364" spans="1:8" ht="15.75" customHeight="1" x14ac:dyDescent="0.2">
      <c r="A1364" s="96">
        <f>1+COUNT(A$60:A1363)</f>
        <v>1034</v>
      </c>
      <c r="B1364" s="24" t="s">
        <v>449</v>
      </c>
      <c r="C1364" s="32" t="s">
        <v>62</v>
      </c>
      <c r="D1364" s="26">
        <v>12</v>
      </c>
      <c r="E1364" s="130"/>
      <c r="F1364" s="90">
        <f t="shared" ref="F1364:F1365" si="82">ROUND(D1364*ROUND(E1364,2),2)</f>
        <v>0</v>
      </c>
      <c r="G1364" s="4"/>
      <c r="H1364" s="4"/>
    </row>
    <row r="1365" spans="1:8" ht="15.75" customHeight="1" x14ac:dyDescent="0.2">
      <c r="A1365" s="96">
        <f>1+COUNT(A$60:A1364)</f>
        <v>1035</v>
      </c>
      <c r="B1365" s="24" t="s">
        <v>450</v>
      </c>
      <c r="C1365" s="32" t="s">
        <v>62</v>
      </c>
      <c r="D1365" s="26">
        <v>2</v>
      </c>
      <c r="E1365" s="130"/>
      <c r="F1365" s="90">
        <f t="shared" si="82"/>
        <v>0</v>
      </c>
      <c r="G1365" s="4"/>
      <c r="H1365" s="4"/>
    </row>
    <row r="1366" spans="1:8" s="141" customFormat="1" ht="15.75" customHeight="1" x14ac:dyDescent="0.2">
      <c r="B1366" s="179"/>
      <c r="C1366" s="178"/>
      <c r="D1366" s="143"/>
      <c r="E1366" s="144" t="s">
        <v>63</v>
      </c>
      <c r="F1366" s="144"/>
    </row>
    <row r="1367" spans="1:8" ht="15.75" customHeight="1" x14ac:dyDescent="0.2">
      <c r="A1367" s="23" t="s">
        <v>451</v>
      </c>
      <c r="B1367" s="34" t="s">
        <v>452</v>
      </c>
      <c r="C1367" s="69"/>
      <c r="D1367" s="69"/>
      <c r="E1367" s="14"/>
      <c r="F1367" s="14"/>
      <c r="G1367" s="35"/>
      <c r="H1367" s="35"/>
    </row>
    <row r="1368" spans="1:8" ht="15.75" customHeight="1" x14ac:dyDescent="0.2">
      <c r="A1368" s="213" t="s">
        <v>53</v>
      </c>
      <c r="B1368" s="23" t="s">
        <v>54</v>
      </c>
      <c r="C1368" s="31" t="s">
        <v>55</v>
      </c>
      <c r="D1368" s="29" t="s">
        <v>56</v>
      </c>
      <c r="E1368" s="118" t="s">
        <v>57</v>
      </c>
      <c r="F1368" s="30" t="s">
        <v>58</v>
      </c>
      <c r="G1368" s="30" t="s">
        <v>59</v>
      </c>
      <c r="H1368" s="207" t="s">
        <v>60</v>
      </c>
    </row>
    <row r="1369" spans="1:8" ht="15.75" customHeight="1" x14ac:dyDescent="0.2">
      <c r="A1369" s="96">
        <f>1+COUNT(A$60:A1368)</f>
        <v>1036</v>
      </c>
      <c r="B1369" s="24" t="s">
        <v>453</v>
      </c>
      <c r="C1369" s="32" t="s">
        <v>290</v>
      </c>
      <c r="D1369" s="26">
        <v>4</v>
      </c>
      <c r="E1369" s="130"/>
      <c r="F1369" s="90">
        <f t="shared" ref="F1369:F1372" si="83">ROUND(D1369*ROUND(E1369,2),2)</f>
        <v>0</v>
      </c>
      <c r="G1369" s="4"/>
      <c r="H1369" s="4"/>
    </row>
    <row r="1370" spans="1:8" ht="15.75" customHeight="1" x14ac:dyDescent="0.2">
      <c r="A1370" s="96">
        <f>1+COUNT(A$60:A1369)</f>
        <v>1037</v>
      </c>
      <c r="B1370" s="24" t="s">
        <v>454</v>
      </c>
      <c r="C1370" s="32" t="s">
        <v>62</v>
      </c>
      <c r="D1370" s="26">
        <v>4</v>
      </c>
      <c r="E1370" s="130"/>
      <c r="F1370" s="90">
        <f t="shared" si="83"/>
        <v>0</v>
      </c>
      <c r="G1370" s="4"/>
      <c r="H1370" s="4"/>
    </row>
    <row r="1371" spans="1:8" ht="15.75" customHeight="1" x14ac:dyDescent="0.2">
      <c r="A1371" s="96">
        <f>1+COUNT(A$60:A1370)</f>
        <v>1038</v>
      </c>
      <c r="B1371" s="24" t="s">
        <v>455</v>
      </c>
      <c r="C1371" s="32" t="s">
        <v>290</v>
      </c>
      <c r="D1371" s="26">
        <v>2</v>
      </c>
      <c r="E1371" s="130"/>
      <c r="F1371" s="90">
        <f t="shared" si="83"/>
        <v>0</v>
      </c>
      <c r="G1371" s="4"/>
      <c r="H1371" s="4"/>
    </row>
    <row r="1372" spans="1:8" ht="15.75" customHeight="1" x14ac:dyDescent="0.2">
      <c r="A1372" s="96">
        <f>1+COUNT(A$60:A1371)</f>
        <v>1039</v>
      </c>
      <c r="B1372" s="24" t="s">
        <v>456</v>
      </c>
      <c r="C1372" s="32" t="s">
        <v>62</v>
      </c>
      <c r="D1372" s="26">
        <v>2</v>
      </c>
      <c r="E1372" s="130"/>
      <c r="F1372" s="90">
        <f t="shared" si="83"/>
        <v>0</v>
      </c>
      <c r="G1372" s="4"/>
      <c r="H1372" s="4"/>
    </row>
    <row r="1373" spans="1:8" ht="15.75" customHeight="1" x14ac:dyDescent="0.2">
      <c r="B1373" s="179"/>
      <c r="C1373" s="178"/>
      <c r="E1373" s="144" t="s">
        <v>63</v>
      </c>
      <c r="G1373" s="141"/>
      <c r="H1373" s="141" t="s">
        <v>63</v>
      </c>
    </row>
    <row r="1374" spans="1:8" ht="15.75" customHeight="1" x14ac:dyDescent="0.2">
      <c r="A1374" s="23" t="s">
        <v>457</v>
      </c>
      <c r="B1374" s="34" t="s">
        <v>458</v>
      </c>
      <c r="C1374" s="69"/>
      <c r="D1374" s="69"/>
      <c r="E1374" s="14"/>
      <c r="F1374" s="14" t="s">
        <v>63</v>
      </c>
      <c r="G1374" s="35"/>
      <c r="H1374" s="35"/>
    </row>
    <row r="1375" spans="1:8" ht="15.75" customHeight="1" x14ac:dyDescent="0.2">
      <c r="A1375" s="213" t="s">
        <v>53</v>
      </c>
      <c r="B1375" s="23" t="s">
        <v>54</v>
      </c>
      <c r="C1375" s="31" t="s">
        <v>55</v>
      </c>
      <c r="D1375" s="29" t="s">
        <v>56</v>
      </c>
      <c r="E1375" s="118" t="s">
        <v>57</v>
      </c>
      <c r="F1375" s="30" t="s">
        <v>58</v>
      </c>
      <c r="G1375" s="30" t="s">
        <v>59</v>
      </c>
      <c r="H1375" s="207" t="s">
        <v>60</v>
      </c>
    </row>
    <row r="1376" spans="1:8" ht="15.75" customHeight="1" x14ac:dyDescent="0.2">
      <c r="A1376" s="96">
        <f>1+COUNT(A$60:A1375)</f>
        <v>1040</v>
      </c>
      <c r="B1376" s="24" t="s">
        <v>459</v>
      </c>
      <c r="C1376" s="32" t="s">
        <v>62</v>
      </c>
      <c r="D1376" s="26">
        <v>100</v>
      </c>
      <c r="E1376" s="130"/>
      <c r="F1376" s="90">
        <f t="shared" ref="F1376:F1383" si="84">ROUND(D1376*ROUND(E1376,2),2)</f>
        <v>0</v>
      </c>
      <c r="G1376" s="4"/>
      <c r="H1376" s="4"/>
    </row>
    <row r="1377" spans="1:8" ht="15.75" customHeight="1" x14ac:dyDescent="0.2">
      <c r="A1377" s="96">
        <f>1+COUNT(A$60:A1376)</f>
        <v>1041</v>
      </c>
      <c r="B1377" s="24" t="s">
        <v>460</v>
      </c>
      <c r="C1377" s="32" t="s">
        <v>62</v>
      </c>
      <c r="D1377" s="26">
        <v>300</v>
      </c>
      <c r="E1377" s="130"/>
      <c r="F1377" s="90">
        <f t="shared" si="84"/>
        <v>0</v>
      </c>
      <c r="G1377" s="4"/>
      <c r="H1377" s="4"/>
    </row>
    <row r="1378" spans="1:8" ht="15.6" customHeight="1" x14ac:dyDescent="0.2">
      <c r="A1378" s="96">
        <f>1+COUNT(A$60:A1377)</f>
        <v>1042</v>
      </c>
      <c r="B1378" s="24" t="s">
        <v>461</v>
      </c>
      <c r="C1378" s="32" t="s">
        <v>62</v>
      </c>
      <c r="D1378" s="26">
        <v>50</v>
      </c>
      <c r="E1378" s="130"/>
      <c r="F1378" s="90">
        <f t="shared" si="84"/>
        <v>0</v>
      </c>
      <c r="G1378" s="4"/>
      <c r="H1378" s="4"/>
    </row>
    <row r="1379" spans="1:8" ht="15.6" customHeight="1" x14ac:dyDescent="0.2">
      <c r="A1379" s="96">
        <f>1+COUNT(A$60:A1378)</f>
        <v>1043</v>
      </c>
      <c r="B1379" s="24" t="s">
        <v>462</v>
      </c>
      <c r="C1379" s="32" t="s">
        <v>62</v>
      </c>
      <c r="D1379" s="26">
        <v>12</v>
      </c>
      <c r="E1379" s="130"/>
      <c r="F1379" s="90">
        <f t="shared" si="84"/>
        <v>0</v>
      </c>
      <c r="G1379" s="4"/>
      <c r="H1379" s="4"/>
    </row>
    <row r="1380" spans="1:8" ht="15.6" customHeight="1" x14ac:dyDescent="0.2">
      <c r="A1380" s="96">
        <f>1+COUNT(A$60:A1379)</f>
        <v>1044</v>
      </c>
      <c r="B1380" s="24" t="s">
        <v>463</v>
      </c>
      <c r="C1380" s="227" t="s">
        <v>62</v>
      </c>
      <c r="D1380" s="26">
        <v>5</v>
      </c>
      <c r="E1380" s="130"/>
      <c r="F1380" s="90">
        <f t="shared" si="84"/>
        <v>0</v>
      </c>
      <c r="G1380" s="4"/>
      <c r="H1380" s="4"/>
    </row>
    <row r="1381" spans="1:8" ht="15.6" customHeight="1" x14ac:dyDescent="0.2">
      <c r="A1381" s="96">
        <f>1+COUNT(A$60:A1380)</f>
        <v>1045</v>
      </c>
      <c r="B1381" s="24" t="s">
        <v>464</v>
      </c>
      <c r="C1381" s="25" t="s">
        <v>62</v>
      </c>
      <c r="D1381" s="26">
        <v>5</v>
      </c>
      <c r="E1381" s="130"/>
      <c r="F1381" s="90">
        <f t="shared" si="84"/>
        <v>0</v>
      </c>
      <c r="G1381" s="4"/>
      <c r="H1381" s="4"/>
    </row>
    <row r="1382" spans="1:8" ht="15.6" customHeight="1" x14ac:dyDescent="0.2">
      <c r="A1382" s="96">
        <f>1+COUNT(A$60:A1381)</f>
        <v>1046</v>
      </c>
      <c r="B1382" s="24" t="s">
        <v>465</v>
      </c>
      <c r="C1382" s="32" t="s">
        <v>62</v>
      </c>
      <c r="D1382" s="26">
        <v>2</v>
      </c>
      <c r="E1382" s="130"/>
      <c r="F1382" s="90">
        <f t="shared" si="84"/>
        <v>0</v>
      </c>
      <c r="G1382" s="4"/>
      <c r="H1382" s="4"/>
    </row>
    <row r="1383" spans="1:8" ht="15.6" customHeight="1" x14ac:dyDescent="0.2">
      <c r="A1383" s="96">
        <f>1+COUNT(A$60:A1382)</f>
        <v>1047</v>
      </c>
      <c r="B1383" s="24" t="s">
        <v>466</v>
      </c>
      <c r="C1383" s="32" t="s">
        <v>62</v>
      </c>
      <c r="D1383" s="26">
        <v>1</v>
      </c>
      <c r="E1383" s="130"/>
      <c r="F1383" s="90">
        <f t="shared" si="84"/>
        <v>0</v>
      </c>
      <c r="G1383" s="4"/>
      <c r="H1383" s="4"/>
    </row>
    <row r="1384" spans="1:8" ht="55.35" customHeight="1" x14ac:dyDescent="0.2">
      <c r="B1384" s="311" t="s">
        <v>467</v>
      </c>
      <c r="C1384" s="311"/>
      <c r="D1384" s="311"/>
      <c r="E1384" s="266"/>
      <c r="F1384" s="266"/>
      <c r="G1384" s="137"/>
      <c r="H1384" s="137"/>
    </row>
    <row r="1385" spans="1:8" ht="15.6" customHeight="1" x14ac:dyDescent="0.2">
      <c r="B1385" s="179"/>
      <c r="C1385" s="178"/>
      <c r="D1385" s="178"/>
    </row>
    <row r="1386" spans="1:8" ht="15.6" customHeight="1" x14ac:dyDescent="0.2">
      <c r="A1386" s="23" t="s">
        <v>468</v>
      </c>
      <c r="B1386" s="34" t="s">
        <v>469</v>
      </c>
      <c r="C1386" s="69"/>
      <c r="D1386" s="69"/>
      <c r="E1386" s="14"/>
      <c r="F1386" s="14"/>
      <c r="G1386" s="35"/>
      <c r="H1386" s="35"/>
    </row>
    <row r="1387" spans="1:8" ht="15.75" customHeight="1" x14ac:dyDescent="0.2">
      <c r="A1387" s="222" t="s">
        <v>53</v>
      </c>
      <c r="B1387" s="204" t="s">
        <v>54</v>
      </c>
      <c r="C1387" s="221" t="s">
        <v>55</v>
      </c>
      <c r="D1387" s="206" t="s">
        <v>56</v>
      </c>
      <c r="E1387" s="270" t="s">
        <v>57</v>
      </c>
      <c r="F1387" s="207" t="s">
        <v>58</v>
      </c>
      <c r="G1387" s="207" t="s">
        <v>59</v>
      </c>
      <c r="H1387" s="207" t="s">
        <v>60</v>
      </c>
    </row>
    <row r="1388" spans="1:8" ht="15.95" customHeight="1" x14ac:dyDescent="0.2">
      <c r="A1388" s="96">
        <f>1+COUNT(A$60:A1387)</f>
        <v>1048</v>
      </c>
      <c r="B1388" s="24" t="s">
        <v>470</v>
      </c>
      <c r="C1388" s="32" t="s">
        <v>62</v>
      </c>
      <c r="D1388" s="26">
        <v>2</v>
      </c>
      <c r="E1388" s="130"/>
      <c r="F1388" s="90">
        <f t="shared" ref="F1388:F1394" si="85">ROUND(D1388*ROUND(E1388,2),2)</f>
        <v>0</v>
      </c>
      <c r="G1388" s="4"/>
      <c r="H1388" s="4"/>
    </row>
    <row r="1389" spans="1:8" ht="15.95" customHeight="1" x14ac:dyDescent="0.2">
      <c r="A1389" s="96">
        <f>1+COUNT(A$60:A1388)</f>
        <v>1049</v>
      </c>
      <c r="B1389" s="24" t="s">
        <v>471</v>
      </c>
      <c r="C1389" s="32" t="s">
        <v>62</v>
      </c>
      <c r="D1389" s="26">
        <v>4</v>
      </c>
      <c r="E1389" s="130"/>
      <c r="F1389" s="90">
        <f t="shared" si="85"/>
        <v>0</v>
      </c>
      <c r="G1389" s="4"/>
      <c r="H1389" s="4"/>
    </row>
    <row r="1390" spans="1:8" ht="15.6" customHeight="1" x14ac:dyDescent="0.2">
      <c r="A1390" s="96">
        <f>1+COUNT(A$60:A1389)</f>
        <v>1050</v>
      </c>
      <c r="B1390" s="24" t="s">
        <v>472</v>
      </c>
      <c r="C1390" s="32" t="s">
        <v>62</v>
      </c>
      <c r="D1390" s="26">
        <v>3</v>
      </c>
      <c r="E1390" s="130"/>
      <c r="F1390" s="90">
        <f t="shared" si="85"/>
        <v>0</v>
      </c>
      <c r="G1390" s="4"/>
      <c r="H1390" s="4"/>
    </row>
    <row r="1391" spans="1:8" ht="15.6" customHeight="1" x14ac:dyDescent="0.2">
      <c r="A1391" s="96">
        <f>1+COUNT(A$60:A1390)</f>
        <v>1051</v>
      </c>
      <c r="B1391" s="24" t="s">
        <v>473</v>
      </c>
      <c r="C1391" s="32" t="s">
        <v>62</v>
      </c>
      <c r="D1391" s="26">
        <v>1</v>
      </c>
      <c r="E1391" s="130"/>
      <c r="F1391" s="90">
        <f t="shared" si="85"/>
        <v>0</v>
      </c>
      <c r="G1391" s="4"/>
      <c r="H1391" s="4"/>
    </row>
    <row r="1392" spans="1:8" ht="15.6" customHeight="1" x14ac:dyDescent="0.2">
      <c r="A1392" s="96">
        <f>1+COUNT(A$60:A1391)</f>
        <v>1052</v>
      </c>
      <c r="B1392" s="24" t="s">
        <v>474</v>
      </c>
      <c r="C1392" s="32" t="s">
        <v>62</v>
      </c>
      <c r="D1392" s="26">
        <v>5</v>
      </c>
      <c r="E1392" s="130"/>
      <c r="F1392" s="90">
        <f t="shared" si="85"/>
        <v>0</v>
      </c>
      <c r="G1392" s="4"/>
      <c r="H1392" s="4"/>
    </row>
    <row r="1393" spans="1:8" ht="15.6" customHeight="1" x14ac:dyDescent="0.2">
      <c r="A1393" s="96">
        <f>1+COUNT(A$60:A1392)</f>
        <v>1053</v>
      </c>
      <c r="B1393" s="24" t="s">
        <v>475</v>
      </c>
      <c r="C1393" s="32" t="s">
        <v>62</v>
      </c>
      <c r="D1393" s="26">
        <v>1</v>
      </c>
      <c r="E1393" s="130"/>
      <c r="F1393" s="90">
        <f t="shared" si="85"/>
        <v>0</v>
      </c>
      <c r="G1393" s="4"/>
      <c r="H1393" s="4"/>
    </row>
    <row r="1394" spans="1:8" ht="15.6" customHeight="1" x14ac:dyDescent="0.2">
      <c r="A1394" s="96">
        <f>1+COUNT(A$60:A1393)</f>
        <v>1054</v>
      </c>
      <c r="B1394" s="24" t="s">
        <v>476</v>
      </c>
      <c r="C1394" s="32" t="s">
        <v>62</v>
      </c>
      <c r="D1394" s="26">
        <v>1</v>
      </c>
      <c r="E1394" s="130"/>
      <c r="F1394" s="90">
        <f t="shared" si="85"/>
        <v>0</v>
      </c>
      <c r="G1394" s="4"/>
      <c r="H1394" s="4"/>
    </row>
    <row r="1395" spans="1:8" ht="27" customHeight="1" x14ac:dyDescent="0.2">
      <c r="B1395" s="311" t="s">
        <v>477</v>
      </c>
      <c r="C1395" s="311"/>
      <c r="D1395" s="311"/>
      <c r="E1395" s="266"/>
      <c r="F1395" s="266"/>
      <c r="G1395" s="137"/>
      <c r="H1395" s="137"/>
    </row>
    <row r="1396" spans="1:8" ht="15.6" customHeight="1" x14ac:dyDescent="0.2">
      <c r="B1396" s="179"/>
      <c r="C1396" s="178"/>
      <c r="D1396" s="178"/>
    </row>
    <row r="1397" spans="1:8" ht="15.6" customHeight="1" x14ac:dyDescent="0.2">
      <c r="A1397" s="23" t="s">
        <v>478</v>
      </c>
      <c r="B1397" s="34" t="s">
        <v>479</v>
      </c>
      <c r="C1397" s="69"/>
      <c r="D1397" s="69"/>
      <c r="E1397" s="14"/>
      <c r="F1397" s="14"/>
      <c r="G1397" s="35"/>
      <c r="H1397" s="35"/>
    </row>
    <row r="1398" spans="1:8" ht="15.95" customHeight="1" x14ac:dyDescent="0.2">
      <c r="A1398" s="213" t="s">
        <v>53</v>
      </c>
      <c r="B1398" s="23" t="s">
        <v>54</v>
      </c>
      <c r="C1398" s="31" t="s">
        <v>55</v>
      </c>
      <c r="D1398" s="29" t="s">
        <v>56</v>
      </c>
      <c r="E1398" s="118" t="s">
        <v>57</v>
      </c>
      <c r="F1398" s="30" t="s">
        <v>58</v>
      </c>
      <c r="G1398" s="30" t="s">
        <v>59</v>
      </c>
      <c r="H1398" s="207" t="s">
        <v>60</v>
      </c>
    </row>
    <row r="1399" spans="1:8" ht="15.95" customHeight="1" x14ac:dyDescent="0.2">
      <c r="A1399" s="96">
        <f>1+COUNT(A$60:A1398)</f>
        <v>1055</v>
      </c>
      <c r="B1399" s="24" t="s">
        <v>480</v>
      </c>
      <c r="C1399" s="32" t="s">
        <v>62</v>
      </c>
      <c r="D1399" s="26">
        <v>15</v>
      </c>
      <c r="E1399" s="130"/>
      <c r="F1399" s="90">
        <f t="shared" ref="F1399:F1404" si="86">ROUND(D1399*ROUND(E1399,2),2)</f>
        <v>0</v>
      </c>
      <c r="G1399" s="4"/>
      <c r="H1399" s="4"/>
    </row>
    <row r="1400" spans="1:8" ht="15.95" customHeight="1" x14ac:dyDescent="0.2">
      <c r="A1400" s="96">
        <f>1+COUNT(A$60:A1399)</f>
        <v>1056</v>
      </c>
      <c r="B1400" s="24" t="s">
        <v>481</v>
      </c>
      <c r="C1400" s="32" t="s">
        <v>62</v>
      </c>
      <c r="D1400" s="26">
        <v>60</v>
      </c>
      <c r="E1400" s="130"/>
      <c r="F1400" s="90">
        <f t="shared" si="86"/>
        <v>0</v>
      </c>
      <c r="G1400" s="4"/>
      <c r="H1400" s="4"/>
    </row>
    <row r="1401" spans="1:8" ht="15.6" customHeight="1" x14ac:dyDescent="0.2">
      <c r="A1401" s="96">
        <f>1+COUNT(A$60:A1400)</f>
        <v>1057</v>
      </c>
      <c r="B1401" s="24" t="s">
        <v>482</v>
      </c>
      <c r="C1401" s="32" t="s">
        <v>62</v>
      </c>
      <c r="D1401" s="26">
        <v>360</v>
      </c>
      <c r="E1401" s="130"/>
      <c r="F1401" s="90">
        <f t="shared" si="86"/>
        <v>0</v>
      </c>
      <c r="G1401" s="4"/>
      <c r="H1401" s="4"/>
    </row>
    <row r="1402" spans="1:8" ht="15.6" customHeight="1" x14ac:dyDescent="0.2">
      <c r="A1402" s="96">
        <f>1+COUNT(A$60:A1401)</f>
        <v>1058</v>
      </c>
      <c r="B1402" s="24" t="s">
        <v>483</v>
      </c>
      <c r="C1402" s="32" t="s">
        <v>62</v>
      </c>
      <c r="D1402" s="26">
        <v>80</v>
      </c>
      <c r="E1402" s="130"/>
      <c r="F1402" s="90">
        <f t="shared" si="86"/>
        <v>0</v>
      </c>
      <c r="G1402" s="4"/>
      <c r="H1402" s="4"/>
    </row>
    <row r="1403" spans="1:8" ht="15.6" customHeight="1" x14ac:dyDescent="0.2">
      <c r="A1403" s="96">
        <f>1+COUNT(A$60:A1402)</f>
        <v>1059</v>
      </c>
      <c r="B1403" s="24" t="s">
        <v>484</v>
      </c>
      <c r="C1403" s="227" t="s">
        <v>62</v>
      </c>
      <c r="D1403" s="26">
        <v>40</v>
      </c>
      <c r="E1403" s="130"/>
      <c r="F1403" s="90">
        <f t="shared" si="86"/>
        <v>0</v>
      </c>
      <c r="G1403" s="4"/>
      <c r="H1403" s="4"/>
    </row>
    <row r="1404" spans="1:8" ht="15.6" customHeight="1" x14ac:dyDescent="0.2">
      <c r="A1404" s="96">
        <f>1+COUNT(A$60:A1403)</f>
        <v>1060</v>
      </c>
      <c r="B1404" s="24" t="s">
        <v>485</v>
      </c>
      <c r="C1404" s="25" t="s">
        <v>62</v>
      </c>
      <c r="D1404" s="26">
        <v>10</v>
      </c>
      <c r="E1404" s="130"/>
      <c r="F1404" s="90">
        <f t="shared" si="86"/>
        <v>0</v>
      </c>
      <c r="G1404" s="4"/>
      <c r="H1404" s="4"/>
    </row>
    <row r="1405" spans="1:8" ht="60.75" customHeight="1" x14ac:dyDescent="0.2">
      <c r="B1405" s="311" t="s">
        <v>486</v>
      </c>
      <c r="C1405" s="311"/>
      <c r="D1405" s="311"/>
      <c r="E1405" s="266"/>
      <c r="F1405" s="266"/>
      <c r="G1405" s="137"/>
      <c r="H1405" s="137"/>
    </row>
    <row r="1406" spans="1:8" ht="21" customHeight="1" x14ac:dyDescent="0.2">
      <c r="B1406" s="137"/>
      <c r="C1406" s="137"/>
      <c r="D1406" s="137"/>
      <c r="E1406" s="266"/>
      <c r="F1406" s="266"/>
      <c r="G1406" s="137"/>
      <c r="H1406" s="137"/>
    </row>
    <row r="1407" spans="1:8" ht="15.6" customHeight="1" x14ac:dyDescent="0.2">
      <c r="A1407" s="23" t="s">
        <v>487</v>
      </c>
      <c r="B1407" s="34" t="s">
        <v>488</v>
      </c>
      <c r="C1407" s="69"/>
      <c r="D1407" s="69"/>
      <c r="E1407" s="14"/>
      <c r="F1407" s="14"/>
      <c r="G1407" s="35"/>
      <c r="H1407" s="35"/>
    </row>
    <row r="1408" spans="1:8" ht="15.95" customHeight="1" x14ac:dyDescent="0.2">
      <c r="A1408" s="213" t="s">
        <v>53</v>
      </c>
      <c r="B1408" s="23" t="s">
        <v>54</v>
      </c>
      <c r="C1408" s="31" t="s">
        <v>55</v>
      </c>
      <c r="D1408" s="29" t="s">
        <v>56</v>
      </c>
      <c r="E1408" s="118" t="s">
        <v>57</v>
      </c>
      <c r="F1408" s="30" t="s">
        <v>58</v>
      </c>
      <c r="G1408" s="30" t="s">
        <v>59</v>
      </c>
      <c r="H1408" s="207" t="s">
        <v>60</v>
      </c>
    </row>
    <row r="1409" spans="1:8" ht="15.95" customHeight="1" x14ac:dyDescent="0.2">
      <c r="A1409" s="96">
        <f>1+COUNT(A$60:A1408)</f>
        <v>1061</v>
      </c>
      <c r="B1409" s="24" t="s">
        <v>480</v>
      </c>
      <c r="C1409" s="32" t="s">
        <v>62</v>
      </c>
      <c r="D1409" s="26">
        <v>12</v>
      </c>
      <c r="E1409" s="130"/>
      <c r="F1409" s="90">
        <f t="shared" ref="F1409:F1411" si="87">ROUND(D1409*ROUND(E1409,2),2)</f>
        <v>0</v>
      </c>
      <c r="G1409" s="4"/>
      <c r="H1409" s="4"/>
    </row>
    <row r="1410" spans="1:8" ht="15.95" customHeight="1" x14ac:dyDescent="0.2">
      <c r="A1410" s="96">
        <f>1+COUNT(A$60:A1409)</f>
        <v>1062</v>
      </c>
      <c r="B1410" s="24" t="s">
        <v>481</v>
      </c>
      <c r="C1410" s="32" t="s">
        <v>62</v>
      </c>
      <c r="D1410" s="26">
        <v>30</v>
      </c>
      <c r="E1410" s="130"/>
      <c r="F1410" s="90">
        <f t="shared" si="87"/>
        <v>0</v>
      </c>
      <c r="G1410" s="4"/>
      <c r="H1410" s="4"/>
    </row>
    <row r="1411" spans="1:8" ht="15.6" customHeight="1" x14ac:dyDescent="0.2">
      <c r="A1411" s="96">
        <f>1+COUNT(A$60:A1410)</f>
        <v>1063</v>
      </c>
      <c r="B1411" s="24" t="s">
        <v>482</v>
      </c>
      <c r="C1411" s="32" t="s">
        <v>62</v>
      </c>
      <c r="D1411" s="26">
        <v>8</v>
      </c>
      <c r="E1411" s="130"/>
      <c r="F1411" s="90">
        <f t="shared" si="87"/>
        <v>0</v>
      </c>
      <c r="G1411" s="4"/>
      <c r="H1411" s="4"/>
    </row>
    <row r="1412" spans="1:8" ht="69" customHeight="1" x14ac:dyDescent="0.2">
      <c r="A1412" s="241"/>
      <c r="B1412" s="311" t="s">
        <v>489</v>
      </c>
      <c r="C1412" s="311"/>
      <c r="D1412" s="311"/>
      <c r="E1412" s="224"/>
    </row>
    <row r="1413" spans="1:8" ht="15.6" customHeight="1" thickBot="1" x14ac:dyDescent="0.25">
      <c r="B1413" s="137"/>
      <c r="C1413" s="137"/>
      <c r="D1413" s="137"/>
      <c r="E1413" s="266"/>
      <c r="F1413" s="266"/>
      <c r="G1413" s="137"/>
      <c r="H1413" s="137"/>
    </row>
    <row r="1414" spans="1:8" s="141" customFormat="1" ht="15.75" customHeight="1" thickBot="1" x14ac:dyDescent="0.25">
      <c r="B1414" s="210" t="s">
        <v>490</v>
      </c>
      <c r="C1414" s="211"/>
      <c r="D1414" s="211"/>
      <c r="E1414" s="279"/>
      <c r="F1414" s="33">
        <f>SUM(F1364:F1413)</f>
        <v>0</v>
      </c>
    </row>
    <row r="1415" spans="1:8" s="141" customFormat="1" ht="15.75" customHeight="1" x14ac:dyDescent="0.2">
      <c r="B1415" s="172"/>
      <c r="C1415" s="171"/>
      <c r="D1415" s="171"/>
      <c r="E1415" s="144"/>
      <c r="F1415" s="152"/>
    </row>
    <row r="1416" spans="1:8" ht="15.75" customHeight="1" x14ac:dyDescent="0.2">
      <c r="A1416" s="48" t="s">
        <v>491</v>
      </c>
      <c r="B1416" s="48" t="s">
        <v>492</v>
      </c>
      <c r="C1416" s="68"/>
      <c r="D1416" s="68"/>
      <c r="E1416" s="119"/>
      <c r="F1416" s="119"/>
      <c r="G1416" s="50"/>
      <c r="H1416" s="50"/>
    </row>
    <row r="1417" spans="1:8" ht="15.95" customHeight="1" x14ac:dyDescent="0.2">
      <c r="E1417" s="257"/>
      <c r="F1417" s="224"/>
    </row>
    <row r="1418" spans="1:8" ht="15.75" customHeight="1" x14ac:dyDescent="0.2">
      <c r="A1418" s="21" t="s">
        <v>493</v>
      </c>
      <c r="B1418" s="21" t="s">
        <v>494</v>
      </c>
      <c r="C1418" s="6"/>
      <c r="D1418" s="6"/>
      <c r="E1418" s="117"/>
      <c r="F1418" s="14"/>
      <c r="G1418" s="16"/>
      <c r="H1418" s="16"/>
    </row>
    <row r="1419" spans="1:8" ht="15.75" customHeight="1" x14ac:dyDescent="0.2">
      <c r="A1419" s="213" t="s">
        <v>53</v>
      </c>
      <c r="B1419" s="23" t="s">
        <v>54</v>
      </c>
      <c r="C1419" s="28" t="s">
        <v>55</v>
      </c>
      <c r="D1419" s="29" t="s">
        <v>56</v>
      </c>
      <c r="E1419" s="118" t="s">
        <v>57</v>
      </c>
      <c r="F1419" s="30" t="s">
        <v>58</v>
      </c>
      <c r="G1419" s="30" t="s">
        <v>59</v>
      </c>
      <c r="H1419" s="207" t="s">
        <v>60</v>
      </c>
    </row>
    <row r="1420" spans="1:8" ht="15.95" customHeight="1" x14ac:dyDescent="0.2">
      <c r="A1420" s="96">
        <f>1+COUNT(A$60:A1419)</f>
        <v>1064</v>
      </c>
      <c r="B1420" s="46" t="s">
        <v>495</v>
      </c>
      <c r="C1420" s="13" t="s">
        <v>61</v>
      </c>
      <c r="D1420" s="26">
        <v>12</v>
      </c>
      <c r="E1420" s="130"/>
      <c r="F1420" s="90">
        <f t="shared" ref="F1420:F1427" si="88">ROUND(D1420*ROUND(E1420,2),2)</f>
        <v>0</v>
      </c>
      <c r="G1420" s="4"/>
      <c r="H1420" s="4"/>
    </row>
    <row r="1421" spans="1:8" ht="15.95" customHeight="1" x14ac:dyDescent="0.2">
      <c r="A1421" s="96">
        <f>1+COUNT(A$60:A1420)</f>
        <v>1065</v>
      </c>
      <c r="B1421" s="46" t="s">
        <v>496</v>
      </c>
      <c r="C1421" s="25" t="s">
        <v>61</v>
      </c>
      <c r="D1421" s="26">
        <v>12</v>
      </c>
      <c r="E1421" s="130"/>
      <c r="F1421" s="90">
        <f t="shared" si="88"/>
        <v>0</v>
      </c>
      <c r="G1421" s="4"/>
      <c r="H1421" s="4"/>
    </row>
    <row r="1422" spans="1:8" ht="15.95" customHeight="1" x14ac:dyDescent="0.2">
      <c r="A1422" s="96">
        <f>1+COUNT(A$60:A1421)</f>
        <v>1066</v>
      </c>
      <c r="B1422" s="46" t="s">
        <v>497</v>
      </c>
      <c r="C1422" s="25" t="s">
        <v>61</v>
      </c>
      <c r="D1422" s="26">
        <v>6</v>
      </c>
      <c r="E1422" s="130"/>
      <c r="F1422" s="90">
        <f t="shared" si="88"/>
        <v>0</v>
      </c>
      <c r="G1422" s="4"/>
      <c r="H1422" s="4"/>
    </row>
    <row r="1423" spans="1:8" ht="15.95" customHeight="1" x14ac:dyDescent="0.2">
      <c r="A1423" s="96">
        <f>1+COUNT(A$60:A1422)</f>
        <v>1067</v>
      </c>
      <c r="B1423" s="46" t="s">
        <v>498</v>
      </c>
      <c r="C1423" s="25" t="s">
        <v>61</v>
      </c>
      <c r="D1423" s="26">
        <v>6</v>
      </c>
      <c r="E1423" s="130"/>
      <c r="F1423" s="90">
        <f t="shared" si="88"/>
        <v>0</v>
      </c>
      <c r="G1423" s="4"/>
      <c r="H1423" s="4"/>
    </row>
    <row r="1424" spans="1:8" ht="15.95" customHeight="1" x14ac:dyDescent="0.2">
      <c r="A1424" s="96">
        <f>1+COUNT(A$60:A1423)</f>
        <v>1068</v>
      </c>
      <c r="B1424" s="46" t="s">
        <v>499</v>
      </c>
      <c r="C1424" s="25" t="s">
        <v>61</v>
      </c>
      <c r="D1424" s="26">
        <v>6</v>
      </c>
      <c r="E1424" s="130"/>
      <c r="F1424" s="90">
        <f t="shared" si="88"/>
        <v>0</v>
      </c>
      <c r="G1424" s="4"/>
      <c r="H1424" s="4"/>
    </row>
    <row r="1425" spans="1:8" ht="15.95" customHeight="1" x14ac:dyDescent="0.2">
      <c r="A1425" s="96">
        <f>1+COUNT(A$60:A1424)</f>
        <v>1069</v>
      </c>
      <c r="B1425" s="46" t="s">
        <v>500</v>
      </c>
      <c r="C1425" s="25" t="s">
        <v>61</v>
      </c>
      <c r="D1425" s="26">
        <v>6</v>
      </c>
      <c r="E1425" s="130"/>
      <c r="F1425" s="90">
        <f t="shared" si="88"/>
        <v>0</v>
      </c>
      <c r="G1425" s="4"/>
      <c r="H1425" s="4"/>
    </row>
    <row r="1426" spans="1:8" ht="15.95" customHeight="1" x14ac:dyDescent="0.2">
      <c r="A1426" s="96">
        <f>1+COUNT(A$60:A1425)</f>
        <v>1070</v>
      </c>
      <c r="B1426" s="46" t="s">
        <v>501</v>
      </c>
      <c r="C1426" s="25" t="s">
        <v>61</v>
      </c>
      <c r="D1426" s="26">
        <v>6</v>
      </c>
      <c r="E1426" s="130"/>
      <c r="F1426" s="90">
        <f t="shared" si="88"/>
        <v>0</v>
      </c>
      <c r="G1426" s="4"/>
      <c r="H1426" s="4"/>
    </row>
    <row r="1427" spans="1:8" ht="15.95" customHeight="1" x14ac:dyDescent="0.2">
      <c r="A1427" s="96">
        <f>1+COUNT(A$60:A1426)</f>
        <v>1071</v>
      </c>
      <c r="B1427" s="46" t="s">
        <v>502</v>
      </c>
      <c r="C1427" s="25" t="s">
        <v>61</v>
      </c>
      <c r="D1427" s="26">
        <v>6</v>
      </c>
      <c r="E1427" s="130"/>
      <c r="F1427" s="90">
        <f t="shared" si="88"/>
        <v>0</v>
      </c>
      <c r="G1427" s="4"/>
      <c r="H1427" s="4"/>
    </row>
    <row r="1428" spans="1:8" ht="15.95" customHeight="1" x14ac:dyDescent="0.2">
      <c r="D1428" s="223"/>
      <c r="E1428" s="224"/>
      <c r="G1428" s="141"/>
      <c r="H1428" s="141" t="s">
        <v>63</v>
      </c>
    </row>
    <row r="1429" spans="1:8" ht="15.95" customHeight="1" x14ac:dyDescent="0.2">
      <c r="A1429" s="21" t="s">
        <v>503</v>
      </c>
      <c r="B1429" s="21" t="s">
        <v>504</v>
      </c>
      <c r="C1429" s="6"/>
      <c r="D1429" s="6"/>
      <c r="E1429" s="117"/>
      <c r="F1429" s="14"/>
      <c r="G1429" s="16"/>
      <c r="H1429" s="16"/>
    </row>
    <row r="1430" spans="1:8" ht="15.95" customHeight="1" x14ac:dyDescent="0.2">
      <c r="A1430" s="213" t="s">
        <v>53</v>
      </c>
      <c r="B1430" s="204" t="s">
        <v>54</v>
      </c>
      <c r="C1430" s="205" t="s">
        <v>55</v>
      </c>
      <c r="D1430" s="206" t="s">
        <v>56</v>
      </c>
      <c r="E1430" s="270" t="s">
        <v>57</v>
      </c>
      <c r="F1430" s="207" t="s">
        <v>58</v>
      </c>
      <c r="G1430" s="207" t="s">
        <v>59</v>
      </c>
      <c r="H1430" s="207" t="s">
        <v>60</v>
      </c>
    </row>
    <row r="1431" spans="1:8" ht="15.95" customHeight="1" x14ac:dyDescent="0.2">
      <c r="A1431" s="96">
        <f>1+COUNT(A$60:A1430)</f>
        <v>1072</v>
      </c>
      <c r="B1431" s="24" t="s">
        <v>505</v>
      </c>
      <c r="C1431" s="25" t="s">
        <v>61</v>
      </c>
      <c r="D1431" s="26">
        <v>12</v>
      </c>
      <c r="E1431" s="130"/>
      <c r="F1431" s="90">
        <f t="shared" ref="F1431:F1438" si="89">ROUND(D1431*ROUND(E1431,2),2)</f>
        <v>0</v>
      </c>
      <c r="G1431" s="4"/>
      <c r="H1431" s="4"/>
    </row>
    <row r="1432" spans="1:8" ht="15.95" customHeight="1" x14ac:dyDescent="0.2">
      <c r="A1432" s="96">
        <f>1+COUNT(A$60:A1431)</f>
        <v>1073</v>
      </c>
      <c r="B1432" s="24" t="s">
        <v>506</v>
      </c>
      <c r="C1432" s="25" t="s">
        <v>61</v>
      </c>
      <c r="D1432" s="26">
        <v>12</v>
      </c>
      <c r="E1432" s="130"/>
      <c r="F1432" s="90">
        <f t="shared" si="89"/>
        <v>0</v>
      </c>
      <c r="G1432" s="4"/>
      <c r="H1432" s="4"/>
    </row>
    <row r="1433" spans="1:8" ht="15.95" customHeight="1" x14ac:dyDescent="0.2">
      <c r="A1433" s="96">
        <f>1+COUNT(A$60:A1432)</f>
        <v>1074</v>
      </c>
      <c r="B1433" s="24" t="s">
        <v>507</v>
      </c>
      <c r="C1433" s="25" t="s">
        <v>61</v>
      </c>
      <c r="D1433" s="26">
        <v>6</v>
      </c>
      <c r="E1433" s="130"/>
      <c r="F1433" s="90">
        <f t="shared" si="89"/>
        <v>0</v>
      </c>
      <c r="G1433" s="4"/>
      <c r="H1433" s="4"/>
    </row>
    <row r="1434" spans="1:8" ht="15.95" customHeight="1" x14ac:dyDescent="0.2">
      <c r="A1434" s="96">
        <f>1+COUNT(A$60:A1433)</f>
        <v>1075</v>
      </c>
      <c r="B1434" s="24" t="s">
        <v>508</v>
      </c>
      <c r="C1434" s="25" t="s">
        <v>61</v>
      </c>
      <c r="D1434" s="26">
        <v>6</v>
      </c>
      <c r="E1434" s="130"/>
      <c r="F1434" s="90">
        <f t="shared" si="89"/>
        <v>0</v>
      </c>
      <c r="G1434" s="4"/>
      <c r="H1434" s="4"/>
    </row>
    <row r="1435" spans="1:8" ht="15.95" customHeight="1" x14ac:dyDescent="0.2">
      <c r="A1435" s="96">
        <f>1+COUNT(A$60:A1434)</f>
        <v>1076</v>
      </c>
      <c r="B1435" s="24" t="s">
        <v>509</v>
      </c>
      <c r="C1435" s="25" t="s">
        <v>61</v>
      </c>
      <c r="D1435" s="26">
        <v>6</v>
      </c>
      <c r="E1435" s="130"/>
      <c r="F1435" s="90">
        <f t="shared" si="89"/>
        <v>0</v>
      </c>
      <c r="G1435" s="4"/>
      <c r="H1435" s="4"/>
    </row>
    <row r="1436" spans="1:8" ht="15.95" customHeight="1" x14ac:dyDescent="0.2">
      <c r="A1436" s="96">
        <f>1+COUNT(A$60:A1435)</f>
        <v>1077</v>
      </c>
      <c r="B1436" s="24" t="s">
        <v>510</v>
      </c>
      <c r="C1436" s="25" t="s">
        <v>61</v>
      </c>
      <c r="D1436" s="26">
        <v>6</v>
      </c>
      <c r="E1436" s="130"/>
      <c r="F1436" s="90">
        <f t="shared" si="89"/>
        <v>0</v>
      </c>
      <c r="G1436" s="4"/>
      <c r="H1436" s="4"/>
    </row>
    <row r="1437" spans="1:8" ht="15.95" customHeight="1" x14ac:dyDescent="0.2">
      <c r="A1437" s="96">
        <f>1+COUNT(A$60:A1436)</f>
        <v>1078</v>
      </c>
      <c r="B1437" s="24" t="s">
        <v>511</v>
      </c>
      <c r="C1437" s="25" t="s">
        <v>61</v>
      </c>
      <c r="D1437" s="26">
        <v>6</v>
      </c>
      <c r="E1437" s="130"/>
      <c r="F1437" s="90">
        <f t="shared" si="89"/>
        <v>0</v>
      </c>
      <c r="G1437" s="4"/>
      <c r="H1437" s="4"/>
    </row>
    <row r="1438" spans="1:8" ht="15.95" customHeight="1" thickBot="1" x14ac:dyDescent="0.25">
      <c r="A1438" s="96">
        <f>1+COUNT(A$60:A1437)</f>
        <v>1079</v>
      </c>
      <c r="B1438" s="24" t="s">
        <v>512</v>
      </c>
      <c r="C1438" s="227" t="s">
        <v>61</v>
      </c>
      <c r="D1438" s="216">
        <v>6</v>
      </c>
      <c r="E1438" s="130"/>
      <c r="F1438" s="90">
        <f t="shared" si="89"/>
        <v>0</v>
      </c>
      <c r="G1438" s="4"/>
      <c r="H1438" s="4"/>
    </row>
    <row r="1439" spans="1:8" s="141" customFormat="1" ht="15.95" customHeight="1" thickBot="1" x14ac:dyDescent="0.25">
      <c r="B1439" s="210" t="s">
        <v>513</v>
      </c>
      <c r="C1439" s="211"/>
      <c r="D1439" s="212"/>
      <c r="E1439" s="279"/>
      <c r="F1439" s="33">
        <f>SUM(F1420:F1438)</f>
        <v>0</v>
      </c>
    </row>
    <row r="1440" spans="1:8" s="141" customFormat="1" ht="22.35" customHeight="1" x14ac:dyDescent="0.2">
      <c r="B1440" s="310" t="s">
        <v>514</v>
      </c>
      <c r="C1440" s="310"/>
      <c r="D1440" s="310"/>
      <c r="E1440" s="144"/>
      <c r="F1440" s="144"/>
    </row>
    <row r="1441" spans="1:8" ht="15.6" customHeight="1" x14ac:dyDescent="0.2">
      <c r="C1441" s="178"/>
      <c r="E1441" s="144"/>
      <c r="F1441" s="144" t="s">
        <v>63</v>
      </c>
      <c r="G1441" s="141"/>
      <c r="H1441" s="141"/>
    </row>
    <row r="1442" spans="1:8" ht="15.75" customHeight="1" x14ac:dyDescent="0.2">
      <c r="A1442" s="48" t="s">
        <v>515</v>
      </c>
      <c r="B1442" s="48" t="s">
        <v>516</v>
      </c>
      <c r="C1442" s="68"/>
      <c r="D1442" s="68"/>
      <c r="E1442" s="119"/>
      <c r="F1442" s="119"/>
      <c r="G1442" s="50"/>
      <c r="H1442" s="50"/>
    </row>
    <row r="1443" spans="1:8" ht="15.95" customHeight="1" x14ac:dyDescent="0.2">
      <c r="E1443" s="257"/>
      <c r="F1443" s="224"/>
    </row>
    <row r="1444" spans="1:8" ht="15.95" customHeight="1" x14ac:dyDescent="0.2">
      <c r="A1444" s="213" t="s">
        <v>53</v>
      </c>
      <c r="B1444" s="23" t="s">
        <v>54</v>
      </c>
      <c r="C1444" s="31" t="s">
        <v>55</v>
      </c>
      <c r="D1444" s="29" t="s">
        <v>56</v>
      </c>
      <c r="E1444" s="118" t="s">
        <v>57</v>
      </c>
      <c r="F1444" s="30" t="s">
        <v>58</v>
      </c>
      <c r="G1444" s="30" t="s">
        <v>59</v>
      </c>
      <c r="H1444" s="30" t="s">
        <v>60</v>
      </c>
    </row>
    <row r="1445" spans="1:8" ht="15.95" customHeight="1" x14ac:dyDescent="0.2">
      <c r="A1445" s="96">
        <f>1+COUNT(A$60:A1444)</f>
        <v>1080</v>
      </c>
      <c r="B1445" s="24" t="s">
        <v>517</v>
      </c>
      <c r="C1445" s="32" t="s">
        <v>62</v>
      </c>
      <c r="D1445" s="26">
        <v>3</v>
      </c>
      <c r="E1445" s="130"/>
      <c r="F1445" s="90">
        <f t="shared" ref="F1445:F1508" si="90">ROUND(D1445*ROUND(E1445,2),2)</f>
        <v>0</v>
      </c>
      <c r="G1445" s="4"/>
      <c r="H1445" s="4"/>
    </row>
    <row r="1446" spans="1:8" ht="15.95" customHeight="1" x14ac:dyDescent="0.2">
      <c r="A1446" s="96">
        <f>1+COUNT(A$60:A1445)</f>
        <v>1081</v>
      </c>
      <c r="B1446" s="24" t="s">
        <v>518</v>
      </c>
      <c r="C1446" s="32" t="s">
        <v>62</v>
      </c>
      <c r="D1446" s="26">
        <v>5</v>
      </c>
      <c r="E1446" s="130"/>
      <c r="F1446" s="90">
        <f t="shared" si="90"/>
        <v>0</v>
      </c>
      <c r="G1446" s="4"/>
      <c r="H1446" s="4"/>
    </row>
    <row r="1447" spans="1:8" ht="15.95" customHeight="1" x14ac:dyDescent="0.2">
      <c r="A1447" s="96">
        <f>1+COUNT(A$60:A1446)</f>
        <v>1082</v>
      </c>
      <c r="B1447" s="24" t="s">
        <v>519</v>
      </c>
      <c r="C1447" s="32" t="s">
        <v>62</v>
      </c>
      <c r="D1447" s="26">
        <v>5</v>
      </c>
      <c r="E1447" s="130"/>
      <c r="F1447" s="90">
        <f t="shared" si="90"/>
        <v>0</v>
      </c>
      <c r="G1447" s="4"/>
      <c r="H1447" s="4"/>
    </row>
    <row r="1448" spans="1:8" ht="15.95" customHeight="1" x14ac:dyDescent="0.2">
      <c r="A1448" s="96">
        <f>1+COUNT(A$60:A1447)</f>
        <v>1083</v>
      </c>
      <c r="B1448" s="24" t="s">
        <v>520</v>
      </c>
      <c r="C1448" s="32" t="s">
        <v>62</v>
      </c>
      <c r="D1448" s="26">
        <v>5</v>
      </c>
      <c r="E1448" s="130"/>
      <c r="F1448" s="90">
        <f t="shared" si="90"/>
        <v>0</v>
      </c>
      <c r="G1448" s="4"/>
      <c r="H1448" s="4"/>
    </row>
    <row r="1449" spans="1:8" ht="15.95" customHeight="1" x14ac:dyDescent="0.2">
      <c r="A1449" s="96">
        <f>1+COUNT(A$60:A1448)</f>
        <v>1084</v>
      </c>
      <c r="B1449" s="24" t="s">
        <v>521</v>
      </c>
      <c r="C1449" s="32" t="s">
        <v>62</v>
      </c>
      <c r="D1449" s="26">
        <v>3</v>
      </c>
      <c r="E1449" s="130"/>
      <c r="F1449" s="90">
        <f t="shared" si="90"/>
        <v>0</v>
      </c>
      <c r="G1449" s="4"/>
      <c r="H1449" s="4"/>
    </row>
    <row r="1450" spans="1:8" ht="15.95" customHeight="1" x14ac:dyDescent="0.2">
      <c r="A1450" s="96">
        <f>1+COUNT(A$60:A1449)</f>
        <v>1085</v>
      </c>
      <c r="B1450" s="24" t="s">
        <v>522</v>
      </c>
      <c r="C1450" s="32" t="s">
        <v>62</v>
      </c>
      <c r="D1450" s="26">
        <v>3</v>
      </c>
      <c r="E1450" s="130"/>
      <c r="F1450" s="90">
        <f t="shared" si="90"/>
        <v>0</v>
      </c>
      <c r="G1450" s="4"/>
      <c r="H1450" s="4"/>
    </row>
    <row r="1451" spans="1:8" ht="15.95" customHeight="1" x14ac:dyDescent="0.2">
      <c r="A1451" s="96">
        <f>1+COUNT(A$60:A1450)</f>
        <v>1086</v>
      </c>
      <c r="B1451" s="24" t="s">
        <v>523</v>
      </c>
      <c r="C1451" s="32" t="s">
        <v>62</v>
      </c>
      <c r="D1451" s="26">
        <v>4</v>
      </c>
      <c r="E1451" s="130"/>
      <c r="F1451" s="90">
        <f t="shared" si="90"/>
        <v>0</v>
      </c>
      <c r="G1451" s="4"/>
      <c r="H1451" s="4"/>
    </row>
    <row r="1452" spans="1:8" ht="15.95" customHeight="1" x14ac:dyDescent="0.2">
      <c r="A1452" s="96">
        <f>1+COUNT(A$60:A1451)</f>
        <v>1087</v>
      </c>
      <c r="B1452" s="24" t="s">
        <v>524</v>
      </c>
      <c r="C1452" s="32" t="s">
        <v>62</v>
      </c>
      <c r="D1452" s="26">
        <v>1</v>
      </c>
      <c r="E1452" s="130"/>
      <c r="F1452" s="90">
        <f t="shared" si="90"/>
        <v>0</v>
      </c>
      <c r="G1452" s="4"/>
      <c r="H1452" s="4"/>
    </row>
    <row r="1453" spans="1:8" ht="15.95" customHeight="1" x14ac:dyDescent="0.2">
      <c r="A1453" s="96">
        <f>1+COUNT(A$60:A1452)</f>
        <v>1088</v>
      </c>
      <c r="B1453" s="24" t="s">
        <v>525</v>
      </c>
      <c r="C1453" s="32" t="s">
        <v>62</v>
      </c>
      <c r="D1453" s="26">
        <v>1</v>
      </c>
      <c r="E1453" s="130"/>
      <c r="F1453" s="90">
        <f t="shared" si="90"/>
        <v>0</v>
      </c>
      <c r="G1453" s="4"/>
      <c r="H1453" s="4"/>
    </row>
    <row r="1454" spans="1:8" ht="15.95" customHeight="1" x14ac:dyDescent="0.2">
      <c r="A1454" s="96">
        <f>1+COUNT(A$60:A1453)</f>
        <v>1089</v>
      </c>
      <c r="B1454" s="24" t="s">
        <v>526</v>
      </c>
      <c r="C1454" s="32" t="s">
        <v>62</v>
      </c>
      <c r="D1454" s="26">
        <v>1</v>
      </c>
      <c r="E1454" s="130"/>
      <c r="F1454" s="90">
        <f t="shared" si="90"/>
        <v>0</v>
      </c>
      <c r="G1454" s="4"/>
      <c r="H1454" s="4"/>
    </row>
    <row r="1455" spans="1:8" ht="15.95" customHeight="1" x14ac:dyDescent="0.2">
      <c r="A1455" s="96">
        <f>1+COUNT(A$60:A1454)</f>
        <v>1090</v>
      </c>
      <c r="B1455" s="24" t="s">
        <v>527</v>
      </c>
      <c r="C1455" s="32" t="s">
        <v>62</v>
      </c>
      <c r="D1455" s="26">
        <v>25</v>
      </c>
      <c r="E1455" s="130"/>
      <c r="F1455" s="90">
        <f t="shared" si="90"/>
        <v>0</v>
      </c>
      <c r="G1455" s="4"/>
      <c r="H1455" s="4"/>
    </row>
    <row r="1456" spans="1:8" ht="15.95" customHeight="1" x14ac:dyDescent="0.2">
      <c r="A1456" s="96">
        <f>1+COUNT(A$60:A1455)</f>
        <v>1091</v>
      </c>
      <c r="B1456" s="24" t="s">
        <v>528</v>
      </c>
      <c r="C1456" s="32" t="s">
        <v>62</v>
      </c>
      <c r="D1456" s="26">
        <v>25</v>
      </c>
      <c r="E1456" s="130"/>
      <c r="F1456" s="90">
        <f t="shared" si="90"/>
        <v>0</v>
      </c>
      <c r="G1456" s="4"/>
      <c r="H1456" s="4"/>
    </row>
    <row r="1457" spans="1:8" ht="15.95" customHeight="1" x14ac:dyDescent="0.2">
      <c r="A1457" s="96">
        <f>1+COUNT(A$60:A1456)</f>
        <v>1092</v>
      </c>
      <c r="B1457" s="24" t="s">
        <v>529</v>
      </c>
      <c r="C1457" s="32" t="s">
        <v>62</v>
      </c>
      <c r="D1457" s="26">
        <v>100</v>
      </c>
      <c r="E1457" s="130"/>
      <c r="F1457" s="90">
        <f t="shared" si="90"/>
        <v>0</v>
      </c>
      <c r="G1457" s="4"/>
      <c r="H1457" s="4"/>
    </row>
    <row r="1458" spans="1:8" ht="15.95" customHeight="1" x14ac:dyDescent="0.2">
      <c r="A1458" s="96">
        <f>1+COUNT(A$60:A1457)</f>
        <v>1093</v>
      </c>
      <c r="B1458" s="24" t="s">
        <v>530</v>
      </c>
      <c r="C1458" s="32" t="s">
        <v>62</v>
      </c>
      <c r="D1458" s="26">
        <v>60</v>
      </c>
      <c r="E1458" s="130"/>
      <c r="F1458" s="90">
        <f t="shared" si="90"/>
        <v>0</v>
      </c>
      <c r="G1458" s="4"/>
      <c r="H1458" s="4"/>
    </row>
    <row r="1459" spans="1:8" ht="15.95" customHeight="1" x14ac:dyDescent="0.2">
      <c r="A1459" s="96">
        <f>1+COUNT(A$60:A1458)</f>
        <v>1094</v>
      </c>
      <c r="B1459" s="24" t="s">
        <v>531</v>
      </c>
      <c r="C1459" s="32" t="s">
        <v>62</v>
      </c>
      <c r="D1459" s="26">
        <v>38</v>
      </c>
      <c r="E1459" s="130"/>
      <c r="F1459" s="90">
        <f t="shared" si="90"/>
        <v>0</v>
      </c>
      <c r="G1459" s="4"/>
      <c r="H1459" s="4"/>
    </row>
    <row r="1460" spans="1:8" ht="15.95" customHeight="1" x14ac:dyDescent="0.2">
      <c r="A1460" s="96">
        <f>1+COUNT(A$60:A1459)</f>
        <v>1095</v>
      </c>
      <c r="B1460" s="24" t="s">
        <v>532</v>
      </c>
      <c r="C1460" s="32" t="s">
        <v>62</v>
      </c>
      <c r="D1460" s="26">
        <v>25</v>
      </c>
      <c r="E1460" s="130"/>
      <c r="F1460" s="90">
        <f t="shared" si="90"/>
        <v>0</v>
      </c>
      <c r="G1460" s="4"/>
      <c r="H1460" s="4"/>
    </row>
    <row r="1461" spans="1:8" ht="15.95" customHeight="1" x14ac:dyDescent="0.2">
      <c r="A1461" s="96">
        <f>1+COUNT(A$60:A1460)</f>
        <v>1096</v>
      </c>
      <c r="B1461" s="24" t="s">
        <v>533</v>
      </c>
      <c r="C1461" s="32" t="s">
        <v>62</v>
      </c>
      <c r="D1461" s="26">
        <v>15</v>
      </c>
      <c r="E1461" s="130"/>
      <c r="F1461" s="90">
        <f t="shared" si="90"/>
        <v>0</v>
      </c>
      <c r="G1461" s="4"/>
      <c r="H1461" s="4"/>
    </row>
    <row r="1462" spans="1:8" ht="15.95" customHeight="1" x14ac:dyDescent="0.2">
      <c r="A1462" s="96">
        <f>1+COUNT(A$60:A1461)</f>
        <v>1097</v>
      </c>
      <c r="B1462" s="24" t="s">
        <v>534</v>
      </c>
      <c r="C1462" s="32" t="s">
        <v>62</v>
      </c>
      <c r="D1462" s="26">
        <v>5</v>
      </c>
      <c r="E1462" s="130"/>
      <c r="F1462" s="90">
        <f t="shared" si="90"/>
        <v>0</v>
      </c>
      <c r="G1462" s="4"/>
      <c r="H1462" s="4"/>
    </row>
    <row r="1463" spans="1:8" ht="15.95" customHeight="1" x14ac:dyDescent="0.2">
      <c r="A1463" s="96">
        <f>1+COUNT(A$60:A1462)</f>
        <v>1098</v>
      </c>
      <c r="B1463" s="24" t="s">
        <v>535</v>
      </c>
      <c r="C1463" s="32" t="s">
        <v>62</v>
      </c>
      <c r="D1463" s="26">
        <v>2</v>
      </c>
      <c r="E1463" s="130"/>
      <c r="F1463" s="90">
        <f t="shared" si="90"/>
        <v>0</v>
      </c>
      <c r="G1463" s="4"/>
      <c r="H1463" s="4"/>
    </row>
    <row r="1464" spans="1:8" ht="16.5" customHeight="1" x14ac:dyDescent="0.2">
      <c r="A1464" s="96">
        <f>1+COUNT(A$60:A1463)</f>
        <v>1099</v>
      </c>
      <c r="B1464" s="24" t="s">
        <v>536</v>
      </c>
      <c r="C1464" s="32" t="s">
        <v>62</v>
      </c>
      <c r="D1464" s="26">
        <v>2</v>
      </c>
      <c r="E1464" s="130"/>
      <c r="F1464" s="90">
        <f t="shared" si="90"/>
        <v>0</v>
      </c>
      <c r="G1464" s="4"/>
      <c r="H1464" s="4"/>
    </row>
    <row r="1465" spans="1:8" ht="15.95" customHeight="1" x14ac:dyDescent="0.2">
      <c r="A1465" s="96">
        <f>1+COUNT(A$60:A1464)</f>
        <v>1100</v>
      </c>
      <c r="B1465" s="215" t="s">
        <v>537</v>
      </c>
      <c r="C1465" s="230" t="s">
        <v>62</v>
      </c>
      <c r="D1465" s="216">
        <v>3</v>
      </c>
      <c r="E1465" s="130"/>
      <c r="F1465" s="90">
        <f t="shared" si="90"/>
        <v>0</v>
      </c>
      <c r="G1465" s="167"/>
      <c r="H1465" s="167"/>
    </row>
    <row r="1466" spans="1:8" ht="15.95" customHeight="1" x14ac:dyDescent="0.2">
      <c r="A1466" s="96">
        <f>1+COUNT(A$60:A1465)</f>
        <v>1101</v>
      </c>
      <c r="B1466" s="215" t="s">
        <v>538</v>
      </c>
      <c r="C1466" s="230" t="s">
        <v>62</v>
      </c>
      <c r="D1466" s="216">
        <v>100</v>
      </c>
      <c r="E1466" s="130"/>
      <c r="F1466" s="90">
        <f t="shared" si="90"/>
        <v>0</v>
      </c>
      <c r="G1466" s="167"/>
      <c r="H1466" s="167"/>
    </row>
    <row r="1467" spans="1:8" ht="15.95" customHeight="1" x14ac:dyDescent="0.2">
      <c r="A1467" s="96">
        <f>1+COUNT(A$60:A1466)</f>
        <v>1102</v>
      </c>
      <c r="B1467" s="24" t="s">
        <v>539</v>
      </c>
      <c r="C1467" s="32" t="s">
        <v>62</v>
      </c>
      <c r="D1467" s="26">
        <v>200</v>
      </c>
      <c r="E1467" s="130"/>
      <c r="F1467" s="90">
        <f t="shared" si="90"/>
        <v>0</v>
      </c>
      <c r="G1467" s="4"/>
      <c r="H1467" s="4"/>
    </row>
    <row r="1468" spans="1:8" ht="15.95" customHeight="1" x14ac:dyDescent="0.2">
      <c r="A1468" s="96">
        <f>1+COUNT(A$60:A1467)</f>
        <v>1103</v>
      </c>
      <c r="B1468" s="217" t="s">
        <v>540</v>
      </c>
      <c r="C1468" s="218" t="s">
        <v>62</v>
      </c>
      <c r="D1468" s="219">
        <v>113</v>
      </c>
      <c r="E1468" s="130"/>
      <c r="F1468" s="90">
        <f t="shared" si="90"/>
        <v>0</v>
      </c>
      <c r="G1468" s="162"/>
      <c r="H1468" s="162"/>
    </row>
    <row r="1469" spans="1:8" ht="15.95" customHeight="1" x14ac:dyDescent="0.2">
      <c r="A1469" s="96">
        <f>1+COUNT(A$60:A1468)</f>
        <v>1104</v>
      </c>
      <c r="B1469" s="217" t="s">
        <v>541</v>
      </c>
      <c r="C1469" s="218" t="s">
        <v>62</v>
      </c>
      <c r="D1469" s="219">
        <v>23</v>
      </c>
      <c r="E1469" s="130"/>
      <c r="F1469" s="90">
        <f t="shared" si="90"/>
        <v>0</v>
      </c>
      <c r="G1469" s="162"/>
      <c r="H1469" s="162"/>
    </row>
    <row r="1470" spans="1:8" ht="15.95" customHeight="1" x14ac:dyDescent="0.2">
      <c r="A1470" s="96">
        <f>1+COUNT(A$60:A1469)</f>
        <v>1105</v>
      </c>
      <c r="B1470" s="24" t="s">
        <v>542</v>
      </c>
      <c r="C1470" s="32" t="s">
        <v>62</v>
      </c>
      <c r="D1470" s="26">
        <v>8</v>
      </c>
      <c r="E1470" s="130"/>
      <c r="F1470" s="90">
        <f t="shared" si="90"/>
        <v>0</v>
      </c>
      <c r="G1470" s="4"/>
      <c r="H1470" s="4"/>
    </row>
    <row r="1471" spans="1:8" ht="15.95" customHeight="1" x14ac:dyDescent="0.2">
      <c r="A1471" s="96">
        <f>1+COUNT(A$60:A1470)</f>
        <v>1106</v>
      </c>
      <c r="B1471" s="24" t="s">
        <v>543</v>
      </c>
      <c r="C1471" s="32" t="s">
        <v>62</v>
      </c>
      <c r="D1471" s="26">
        <v>8</v>
      </c>
      <c r="E1471" s="130"/>
      <c r="F1471" s="90">
        <f t="shared" si="90"/>
        <v>0</v>
      </c>
      <c r="G1471" s="4"/>
      <c r="H1471" s="4"/>
    </row>
    <row r="1472" spans="1:8" ht="15.95" customHeight="1" x14ac:dyDescent="0.2">
      <c r="A1472" s="96">
        <f>1+COUNT(A$60:A1471)</f>
        <v>1107</v>
      </c>
      <c r="B1472" s="24" t="s">
        <v>544</v>
      </c>
      <c r="C1472" s="32" t="s">
        <v>62</v>
      </c>
      <c r="D1472" s="26">
        <v>3</v>
      </c>
      <c r="E1472" s="130"/>
      <c r="F1472" s="90">
        <f t="shared" si="90"/>
        <v>0</v>
      </c>
      <c r="G1472" s="4"/>
      <c r="H1472" s="4"/>
    </row>
    <row r="1473" spans="1:8" ht="15.95" customHeight="1" x14ac:dyDescent="0.2">
      <c r="A1473" s="96">
        <f>1+COUNT(A$60:A1472)</f>
        <v>1108</v>
      </c>
      <c r="B1473" s="24" t="s">
        <v>545</v>
      </c>
      <c r="C1473" s="32" t="s">
        <v>62</v>
      </c>
      <c r="D1473" s="26">
        <v>2</v>
      </c>
      <c r="E1473" s="130"/>
      <c r="F1473" s="90">
        <f t="shared" si="90"/>
        <v>0</v>
      </c>
      <c r="G1473" s="4"/>
      <c r="H1473" s="4"/>
    </row>
    <row r="1474" spans="1:8" ht="15.95" customHeight="1" x14ac:dyDescent="0.2">
      <c r="A1474" s="96">
        <f>1+COUNT(A$60:A1473)</f>
        <v>1109</v>
      </c>
      <c r="B1474" s="24" t="s">
        <v>546</v>
      </c>
      <c r="C1474" s="32" t="s">
        <v>62</v>
      </c>
      <c r="D1474" s="26">
        <v>1</v>
      </c>
      <c r="E1474" s="130"/>
      <c r="F1474" s="90">
        <f t="shared" si="90"/>
        <v>0</v>
      </c>
      <c r="G1474" s="4"/>
      <c r="H1474" s="4"/>
    </row>
    <row r="1475" spans="1:8" ht="15.95" customHeight="1" x14ac:dyDescent="0.2">
      <c r="A1475" s="96">
        <f>1+COUNT(A$60:A1474)</f>
        <v>1110</v>
      </c>
      <c r="B1475" s="24" t="s">
        <v>547</v>
      </c>
      <c r="C1475" s="32" t="s">
        <v>62</v>
      </c>
      <c r="D1475" s="26">
        <v>23</v>
      </c>
      <c r="E1475" s="130"/>
      <c r="F1475" s="90">
        <f t="shared" si="90"/>
        <v>0</v>
      </c>
      <c r="G1475" s="4"/>
      <c r="H1475" s="4"/>
    </row>
    <row r="1476" spans="1:8" ht="15.95" customHeight="1" x14ac:dyDescent="0.2">
      <c r="A1476" s="96">
        <f>1+COUNT(A$60:A1475)</f>
        <v>1111</v>
      </c>
      <c r="B1476" s="24" t="s">
        <v>548</v>
      </c>
      <c r="C1476" s="32" t="s">
        <v>62</v>
      </c>
      <c r="D1476" s="26">
        <v>78</v>
      </c>
      <c r="E1476" s="130"/>
      <c r="F1476" s="90">
        <f t="shared" si="90"/>
        <v>0</v>
      </c>
      <c r="G1476" s="4"/>
      <c r="H1476" s="4"/>
    </row>
    <row r="1477" spans="1:8" ht="15.95" customHeight="1" x14ac:dyDescent="0.2">
      <c r="A1477" s="96">
        <f>1+COUNT(A$60:A1476)</f>
        <v>1112</v>
      </c>
      <c r="B1477" s="24" t="s">
        <v>549</v>
      </c>
      <c r="C1477" s="32" t="s">
        <v>62</v>
      </c>
      <c r="D1477" s="26">
        <v>65</v>
      </c>
      <c r="E1477" s="130"/>
      <c r="F1477" s="90">
        <f t="shared" si="90"/>
        <v>0</v>
      </c>
      <c r="G1477" s="4"/>
      <c r="H1477" s="4"/>
    </row>
    <row r="1478" spans="1:8" ht="15.95" customHeight="1" x14ac:dyDescent="0.2">
      <c r="A1478" s="96">
        <f>1+COUNT(A$60:A1477)</f>
        <v>1113</v>
      </c>
      <c r="B1478" s="24" t="s">
        <v>550</v>
      </c>
      <c r="C1478" s="32" t="s">
        <v>62</v>
      </c>
      <c r="D1478" s="26">
        <v>30</v>
      </c>
      <c r="E1478" s="130"/>
      <c r="F1478" s="90">
        <f t="shared" si="90"/>
        <v>0</v>
      </c>
      <c r="G1478" s="4"/>
      <c r="H1478" s="4"/>
    </row>
    <row r="1479" spans="1:8" ht="15.95" customHeight="1" x14ac:dyDescent="0.2">
      <c r="A1479" s="96">
        <f>1+COUNT(A$60:A1478)</f>
        <v>1114</v>
      </c>
      <c r="B1479" s="24" t="s">
        <v>551</v>
      </c>
      <c r="C1479" s="32" t="s">
        <v>62</v>
      </c>
      <c r="D1479" s="26">
        <v>12</v>
      </c>
      <c r="E1479" s="130"/>
      <c r="F1479" s="90">
        <f t="shared" si="90"/>
        <v>0</v>
      </c>
      <c r="G1479" s="4"/>
      <c r="H1479" s="4"/>
    </row>
    <row r="1480" spans="1:8" ht="15.95" customHeight="1" x14ac:dyDescent="0.2">
      <c r="A1480" s="96">
        <f>1+COUNT(A$60:A1479)</f>
        <v>1115</v>
      </c>
      <c r="B1480" s="24" t="s">
        <v>552</v>
      </c>
      <c r="C1480" s="32" t="s">
        <v>62</v>
      </c>
      <c r="D1480" s="26">
        <v>6</v>
      </c>
      <c r="E1480" s="130"/>
      <c r="F1480" s="90">
        <f t="shared" si="90"/>
        <v>0</v>
      </c>
      <c r="G1480" s="4"/>
      <c r="H1480" s="4"/>
    </row>
    <row r="1481" spans="1:8" ht="15.95" customHeight="1" x14ac:dyDescent="0.2">
      <c r="A1481" s="96">
        <f>1+COUNT(A$60:A1480)</f>
        <v>1116</v>
      </c>
      <c r="B1481" s="24" t="s">
        <v>553</v>
      </c>
      <c r="C1481" s="32" t="s">
        <v>62</v>
      </c>
      <c r="D1481" s="26">
        <v>1</v>
      </c>
      <c r="E1481" s="130"/>
      <c r="F1481" s="90">
        <f t="shared" si="90"/>
        <v>0</v>
      </c>
      <c r="G1481" s="4"/>
      <c r="H1481" s="4"/>
    </row>
    <row r="1482" spans="1:8" ht="15.95" customHeight="1" x14ac:dyDescent="0.2">
      <c r="A1482" s="96">
        <f>1+COUNT(A$60:A1481)</f>
        <v>1117</v>
      </c>
      <c r="B1482" s="24" t="s">
        <v>554</v>
      </c>
      <c r="C1482" s="32" t="s">
        <v>62</v>
      </c>
      <c r="D1482" s="26">
        <v>2</v>
      </c>
      <c r="E1482" s="130"/>
      <c r="F1482" s="90">
        <f t="shared" si="90"/>
        <v>0</v>
      </c>
      <c r="G1482" s="4"/>
      <c r="H1482" s="4"/>
    </row>
    <row r="1483" spans="1:8" ht="15.95" customHeight="1" x14ac:dyDescent="0.2">
      <c r="A1483" s="96">
        <f>1+COUNT(A$60:A1482)</f>
        <v>1118</v>
      </c>
      <c r="B1483" s="24" t="s">
        <v>555</v>
      </c>
      <c r="C1483" s="32" t="s">
        <v>62</v>
      </c>
      <c r="D1483" s="26">
        <v>1</v>
      </c>
      <c r="E1483" s="130"/>
      <c r="F1483" s="90">
        <f t="shared" si="90"/>
        <v>0</v>
      </c>
      <c r="G1483" s="4"/>
      <c r="H1483" s="4"/>
    </row>
    <row r="1484" spans="1:8" ht="15.95" customHeight="1" x14ac:dyDescent="0.2">
      <c r="A1484" s="96">
        <f>1+COUNT(A$60:A1483)</f>
        <v>1119</v>
      </c>
      <c r="B1484" s="24" t="s">
        <v>556</v>
      </c>
      <c r="C1484" s="32" t="s">
        <v>62</v>
      </c>
      <c r="D1484" s="26">
        <v>7</v>
      </c>
      <c r="E1484" s="130"/>
      <c r="F1484" s="90">
        <f t="shared" si="90"/>
        <v>0</v>
      </c>
      <c r="G1484" s="4"/>
      <c r="H1484" s="4"/>
    </row>
    <row r="1485" spans="1:8" ht="15.95" customHeight="1" x14ac:dyDescent="0.2">
      <c r="A1485" s="96">
        <f>1+COUNT(A$60:A1484)</f>
        <v>1120</v>
      </c>
      <c r="B1485" s="24" t="s">
        <v>557</v>
      </c>
      <c r="C1485" s="32" t="s">
        <v>62</v>
      </c>
      <c r="D1485" s="26">
        <v>113</v>
      </c>
      <c r="E1485" s="130"/>
      <c r="F1485" s="90">
        <f t="shared" si="90"/>
        <v>0</v>
      </c>
      <c r="G1485" s="4"/>
      <c r="H1485" s="4"/>
    </row>
    <row r="1486" spans="1:8" ht="15.95" customHeight="1" x14ac:dyDescent="0.2">
      <c r="A1486" s="96">
        <f>1+COUNT(A$60:A1485)</f>
        <v>1121</v>
      </c>
      <c r="B1486" s="24" t="s">
        <v>558</v>
      </c>
      <c r="C1486" s="32" t="s">
        <v>62</v>
      </c>
      <c r="D1486" s="26">
        <v>100</v>
      </c>
      <c r="E1486" s="130"/>
      <c r="F1486" s="90">
        <f t="shared" si="90"/>
        <v>0</v>
      </c>
      <c r="G1486" s="4"/>
      <c r="H1486" s="4"/>
    </row>
    <row r="1487" spans="1:8" ht="15.95" customHeight="1" x14ac:dyDescent="0.2">
      <c r="A1487" s="96">
        <f>1+COUNT(A$60:A1486)</f>
        <v>1122</v>
      </c>
      <c r="B1487" s="24" t="s">
        <v>559</v>
      </c>
      <c r="C1487" s="32" t="s">
        <v>62</v>
      </c>
      <c r="D1487" s="26">
        <v>90</v>
      </c>
      <c r="E1487" s="130"/>
      <c r="F1487" s="90">
        <f t="shared" si="90"/>
        <v>0</v>
      </c>
      <c r="G1487" s="4"/>
      <c r="H1487" s="4"/>
    </row>
    <row r="1488" spans="1:8" ht="15.95" customHeight="1" x14ac:dyDescent="0.2">
      <c r="A1488" s="96">
        <f>1+COUNT(A$60:A1487)</f>
        <v>1123</v>
      </c>
      <c r="B1488" s="24" t="s">
        <v>560</v>
      </c>
      <c r="C1488" s="32" t="s">
        <v>62</v>
      </c>
      <c r="D1488" s="26">
        <v>40</v>
      </c>
      <c r="E1488" s="130"/>
      <c r="F1488" s="90">
        <f t="shared" si="90"/>
        <v>0</v>
      </c>
      <c r="G1488" s="4"/>
      <c r="H1488" s="4"/>
    </row>
    <row r="1489" spans="1:8" ht="15.95" customHeight="1" x14ac:dyDescent="0.2">
      <c r="A1489" s="96">
        <f>1+COUNT(A$60:A1488)</f>
        <v>1124</v>
      </c>
      <c r="B1489" s="24" t="s">
        <v>561</v>
      </c>
      <c r="C1489" s="32" t="s">
        <v>62</v>
      </c>
      <c r="D1489" s="26">
        <v>20</v>
      </c>
      <c r="E1489" s="130"/>
      <c r="F1489" s="90">
        <f t="shared" si="90"/>
        <v>0</v>
      </c>
      <c r="G1489" s="4"/>
      <c r="H1489" s="4"/>
    </row>
    <row r="1490" spans="1:8" ht="15.95" customHeight="1" x14ac:dyDescent="0.2">
      <c r="A1490" s="96">
        <f>1+COUNT(A$60:A1489)</f>
        <v>1125</v>
      </c>
      <c r="B1490" s="24" t="s">
        <v>562</v>
      </c>
      <c r="C1490" s="32" t="s">
        <v>62</v>
      </c>
      <c r="D1490" s="26">
        <v>5</v>
      </c>
      <c r="E1490" s="130"/>
      <c r="F1490" s="90">
        <f t="shared" si="90"/>
        <v>0</v>
      </c>
      <c r="G1490" s="4"/>
      <c r="H1490" s="4"/>
    </row>
    <row r="1491" spans="1:8" ht="15.95" customHeight="1" x14ac:dyDescent="0.2">
      <c r="A1491" s="96">
        <f>1+COUNT(A$60:A1490)</f>
        <v>1126</v>
      </c>
      <c r="B1491" s="24" t="s">
        <v>563</v>
      </c>
      <c r="C1491" s="32" t="s">
        <v>62</v>
      </c>
      <c r="D1491" s="26">
        <v>2</v>
      </c>
      <c r="E1491" s="130"/>
      <c r="F1491" s="90">
        <f t="shared" si="90"/>
        <v>0</v>
      </c>
      <c r="G1491" s="4"/>
      <c r="H1491" s="4"/>
    </row>
    <row r="1492" spans="1:8" ht="15.95" customHeight="1" x14ac:dyDescent="0.2">
      <c r="A1492" s="96">
        <f>1+COUNT(A$60:A1491)</f>
        <v>1127</v>
      </c>
      <c r="B1492" s="24" t="s">
        <v>564</v>
      </c>
      <c r="C1492" s="32" t="s">
        <v>62</v>
      </c>
      <c r="D1492" s="26">
        <v>1</v>
      </c>
      <c r="E1492" s="130"/>
      <c r="F1492" s="90">
        <f t="shared" si="90"/>
        <v>0</v>
      </c>
      <c r="G1492" s="4"/>
      <c r="H1492" s="4"/>
    </row>
    <row r="1493" spans="1:8" ht="15.95" customHeight="1" x14ac:dyDescent="0.2">
      <c r="A1493" s="96">
        <f>1+COUNT(A$60:A1492)</f>
        <v>1128</v>
      </c>
      <c r="B1493" s="24" t="s">
        <v>565</v>
      </c>
      <c r="C1493" s="32" t="s">
        <v>62</v>
      </c>
      <c r="D1493" s="26">
        <v>1</v>
      </c>
      <c r="E1493" s="130"/>
      <c r="F1493" s="90">
        <f t="shared" si="90"/>
        <v>0</v>
      </c>
      <c r="G1493" s="4"/>
      <c r="H1493" s="4"/>
    </row>
    <row r="1494" spans="1:8" ht="15.95" customHeight="1" x14ac:dyDescent="0.2">
      <c r="A1494" s="96">
        <f>1+COUNT(A$60:A1493)</f>
        <v>1129</v>
      </c>
      <c r="B1494" s="24" t="s">
        <v>566</v>
      </c>
      <c r="C1494" s="32" t="s">
        <v>62</v>
      </c>
      <c r="D1494" s="26">
        <v>6</v>
      </c>
      <c r="E1494" s="130"/>
      <c r="F1494" s="90">
        <f t="shared" si="90"/>
        <v>0</v>
      </c>
      <c r="G1494" s="4"/>
      <c r="H1494" s="4"/>
    </row>
    <row r="1495" spans="1:8" ht="15.95" customHeight="1" x14ac:dyDescent="0.2">
      <c r="A1495" s="96">
        <f>1+COUNT(A$60:A1494)</f>
        <v>1130</v>
      </c>
      <c r="B1495" s="24" t="s">
        <v>567</v>
      </c>
      <c r="C1495" s="32" t="s">
        <v>62</v>
      </c>
      <c r="D1495" s="26">
        <v>1</v>
      </c>
      <c r="E1495" s="130"/>
      <c r="F1495" s="90">
        <f t="shared" si="90"/>
        <v>0</v>
      </c>
      <c r="G1495" s="4"/>
      <c r="H1495" s="4"/>
    </row>
    <row r="1496" spans="1:8" ht="15.95" customHeight="1" x14ac:dyDescent="0.2">
      <c r="A1496" s="96">
        <f>1+COUNT(A$60:A1495)</f>
        <v>1131</v>
      </c>
      <c r="B1496" s="24" t="s">
        <v>568</v>
      </c>
      <c r="C1496" s="32" t="s">
        <v>62</v>
      </c>
      <c r="D1496" s="26">
        <v>38</v>
      </c>
      <c r="E1496" s="130"/>
      <c r="F1496" s="90">
        <f t="shared" si="90"/>
        <v>0</v>
      </c>
      <c r="G1496" s="4"/>
      <c r="H1496" s="4"/>
    </row>
    <row r="1497" spans="1:8" ht="15.95" customHeight="1" x14ac:dyDescent="0.2">
      <c r="A1497" s="96">
        <f>1+COUNT(A$60:A1496)</f>
        <v>1132</v>
      </c>
      <c r="B1497" s="24" t="s">
        <v>569</v>
      </c>
      <c r="C1497" s="32" t="s">
        <v>62</v>
      </c>
      <c r="D1497" s="26">
        <v>33</v>
      </c>
      <c r="E1497" s="130"/>
      <c r="F1497" s="90">
        <f t="shared" si="90"/>
        <v>0</v>
      </c>
      <c r="G1497" s="4"/>
      <c r="H1497" s="4"/>
    </row>
    <row r="1498" spans="1:8" ht="15.95" customHeight="1" x14ac:dyDescent="0.2">
      <c r="A1498" s="96">
        <f>1+COUNT(A$60:A1497)</f>
        <v>1133</v>
      </c>
      <c r="B1498" s="24" t="s">
        <v>570</v>
      </c>
      <c r="C1498" s="32" t="s">
        <v>62</v>
      </c>
      <c r="D1498" s="26">
        <v>88</v>
      </c>
      <c r="E1498" s="130"/>
      <c r="F1498" s="90">
        <f t="shared" si="90"/>
        <v>0</v>
      </c>
      <c r="G1498" s="4"/>
      <c r="H1498" s="4"/>
    </row>
    <row r="1499" spans="1:8" ht="15.95" customHeight="1" x14ac:dyDescent="0.2">
      <c r="A1499" s="96">
        <f>1+COUNT(A$60:A1498)</f>
        <v>1134</v>
      </c>
      <c r="B1499" s="24" t="s">
        <v>571</v>
      </c>
      <c r="C1499" s="32" t="s">
        <v>62</v>
      </c>
      <c r="D1499" s="26">
        <v>5</v>
      </c>
      <c r="E1499" s="130"/>
      <c r="F1499" s="90">
        <f t="shared" si="90"/>
        <v>0</v>
      </c>
      <c r="G1499" s="4"/>
      <c r="H1499" s="4"/>
    </row>
    <row r="1500" spans="1:8" ht="15.95" customHeight="1" x14ac:dyDescent="0.2">
      <c r="A1500" s="96">
        <f>1+COUNT(A$60:A1499)</f>
        <v>1135</v>
      </c>
      <c r="B1500" s="24" t="s">
        <v>572</v>
      </c>
      <c r="C1500" s="32" t="s">
        <v>62</v>
      </c>
      <c r="D1500" s="26">
        <v>23</v>
      </c>
      <c r="E1500" s="130"/>
      <c r="F1500" s="90">
        <f t="shared" si="90"/>
        <v>0</v>
      </c>
      <c r="G1500" s="4"/>
      <c r="H1500" s="4"/>
    </row>
    <row r="1501" spans="1:8" ht="15.95" customHeight="1" x14ac:dyDescent="0.2">
      <c r="A1501" s="96">
        <f>1+COUNT(A$60:A1500)</f>
        <v>1136</v>
      </c>
      <c r="B1501" s="24" t="s">
        <v>573</v>
      </c>
      <c r="C1501" s="32" t="s">
        <v>62</v>
      </c>
      <c r="D1501" s="26">
        <v>30</v>
      </c>
      <c r="E1501" s="130"/>
      <c r="F1501" s="90">
        <f t="shared" si="90"/>
        <v>0</v>
      </c>
      <c r="G1501" s="4"/>
      <c r="H1501" s="4"/>
    </row>
    <row r="1502" spans="1:8" ht="15.95" customHeight="1" x14ac:dyDescent="0.2">
      <c r="A1502" s="96">
        <f>1+COUNT(A$60:A1501)</f>
        <v>1137</v>
      </c>
      <c r="B1502" s="24" t="s">
        <v>574</v>
      </c>
      <c r="C1502" s="32" t="s">
        <v>62</v>
      </c>
      <c r="D1502" s="26">
        <v>7</v>
      </c>
      <c r="E1502" s="130"/>
      <c r="F1502" s="90">
        <f t="shared" si="90"/>
        <v>0</v>
      </c>
      <c r="G1502" s="4"/>
      <c r="H1502" s="4"/>
    </row>
    <row r="1503" spans="1:8" ht="15.95" customHeight="1" x14ac:dyDescent="0.2">
      <c r="A1503" s="96">
        <f>1+COUNT(A$60:A1502)</f>
        <v>1138</v>
      </c>
      <c r="B1503" s="24" t="s">
        <v>575</v>
      </c>
      <c r="C1503" s="32" t="s">
        <v>62</v>
      </c>
      <c r="D1503" s="26">
        <v>18</v>
      </c>
      <c r="E1503" s="130"/>
      <c r="F1503" s="90">
        <f t="shared" si="90"/>
        <v>0</v>
      </c>
      <c r="G1503" s="4"/>
      <c r="H1503" s="4"/>
    </row>
    <row r="1504" spans="1:8" ht="15.95" customHeight="1" x14ac:dyDescent="0.2">
      <c r="A1504" s="96">
        <f>1+COUNT(A$60:A1503)</f>
        <v>1139</v>
      </c>
      <c r="B1504" s="24" t="s">
        <v>576</v>
      </c>
      <c r="C1504" s="32" t="s">
        <v>62</v>
      </c>
      <c r="D1504" s="26">
        <v>25</v>
      </c>
      <c r="E1504" s="130"/>
      <c r="F1504" s="90">
        <f t="shared" si="90"/>
        <v>0</v>
      </c>
      <c r="G1504" s="4"/>
      <c r="H1504" s="4"/>
    </row>
    <row r="1505" spans="1:8" ht="15.95" customHeight="1" x14ac:dyDescent="0.2">
      <c r="A1505" s="96">
        <f>1+COUNT(A$60:A1504)</f>
        <v>1140</v>
      </c>
      <c r="B1505" s="24" t="s">
        <v>577</v>
      </c>
      <c r="C1505" s="32" t="s">
        <v>62</v>
      </c>
      <c r="D1505" s="26">
        <v>5</v>
      </c>
      <c r="E1505" s="130"/>
      <c r="F1505" s="90">
        <f t="shared" si="90"/>
        <v>0</v>
      </c>
      <c r="G1505" s="4"/>
      <c r="H1505" s="4"/>
    </row>
    <row r="1506" spans="1:8" ht="15.95" customHeight="1" x14ac:dyDescent="0.2">
      <c r="A1506" s="96">
        <f>1+COUNT(A$60:A1505)</f>
        <v>1141</v>
      </c>
      <c r="B1506" s="24" t="s">
        <v>578</v>
      </c>
      <c r="C1506" s="32" t="s">
        <v>62</v>
      </c>
      <c r="D1506" s="26">
        <v>1</v>
      </c>
      <c r="E1506" s="130"/>
      <c r="F1506" s="90">
        <f t="shared" si="90"/>
        <v>0</v>
      </c>
      <c r="G1506" s="4"/>
      <c r="H1506" s="4"/>
    </row>
    <row r="1507" spans="1:8" ht="15.95" customHeight="1" x14ac:dyDescent="0.2">
      <c r="A1507" s="96">
        <f>1+COUNT(A$60:A1506)</f>
        <v>1142</v>
      </c>
      <c r="B1507" s="24" t="s">
        <v>579</v>
      </c>
      <c r="C1507" s="32" t="s">
        <v>62</v>
      </c>
      <c r="D1507" s="26">
        <v>4</v>
      </c>
      <c r="E1507" s="130"/>
      <c r="F1507" s="90">
        <f t="shared" si="90"/>
        <v>0</v>
      </c>
      <c r="G1507" s="4"/>
      <c r="H1507" s="4"/>
    </row>
    <row r="1508" spans="1:8" ht="15.95" customHeight="1" x14ac:dyDescent="0.2">
      <c r="A1508" s="96">
        <f>1+COUNT(A$60:A1507)</f>
        <v>1143</v>
      </c>
      <c r="B1508" s="24" t="s">
        <v>580</v>
      </c>
      <c r="C1508" s="32" t="s">
        <v>62</v>
      </c>
      <c r="D1508" s="26">
        <v>5</v>
      </c>
      <c r="E1508" s="130"/>
      <c r="F1508" s="90">
        <f t="shared" si="90"/>
        <v>0</v>
      </c>
      <c r="G1508" s="4"/>
      <c r="H1508" s="4"/>
    </row>
    <row r="1509" spans="1:8" ht="15.95" customHeight="1" x14ac:dyDescent="0.2">
      <c r="A1509" s="96">
        <f>1+COUNT(A$60:A1508)</f>
        <v>1144</v>
      </c>
      <c r="B1509" s="24" t="s">
        <v>581</v>
      </c>
      <c r="C1509" s="32" t="s">
        <v>62</v>
      </c>
      <c r="D1509" s="26">
        <v>5</v>
      </c>
      <c r="E1509" s="130"/>
      <c r="F1509" s="90">
        <f t="shared" ref="F1509:F1572" si="91">ROUND(D1509*ROUND(E1509,2),2)</f>
        <v>0</v>
      </c>
      <c r="G1509" s="4"/>
      <c r="H1509" s="4"/>
    </row>
    <row r="1510" spans="1:8" ht="15.95" customHeight="1" x14ac:dyDescent="0.2">
      <c r="A1510" s="96">
        <f>1+COUNT(A$60:A1509)</f>
        <v>1145</v>
      </c>
      <c r="B1510" s="24" t="s">
        <v>582</v>
      </c>
      <c r="C1510" s="32" t="s">
        <v>62</v>
      </c>
      <c r="D1510" s="26">
        <v>23</v>
      </c>
      <c r="E1510" s="130"/>
      <c r="F1510" s="90">
        <f t="shared" si="91"/>
        <v>0</v>
      </c>
      <c r="G1510" s="4"/>
      <c r="H1510" s="4"/>
    </row>
    <row r="1511" spans="1:8" ht="15.95" customHeight="1" x14ac:dyDescent="0.2">
      <c r="A1511" s="96">
        <f>1+COUNT(A$60:A1510)</f>
        <v>1146</v>
      </c>
      <c r="B1511" s="24" t="s">
        <v>583</v>
      </c>
      <c r="C1511" s="32" t="s">
        <v>62</v>
      </c>
      <c r="D1511" s="26">
        <v>1</v>
      </c>
      <c r="E1511" s="130"/>
      <c r="F1511" s="90">
        <f t="shared" si="91"/>
        <v>0</v>
      </c>
      <c r="G1511" s="4"/>
      <c r="H1511" s="4"/>
    </row>
    <row r="1512" spans="1:8" ht="15.95" customHeight="1" x14ac:dyDescent="0.2">
      <c r="A1512" s="96">
        <f>1+COUNT(A$60:A1511)</f>
        <v>1147</v>
      </c>
      <c r="B1512" s="24" t="s">
        <v>584</v>
      </c>
      <c r="C1512" s="32" t="s">
        <v>62</v>
      </c>
      <c r="D1512" s="26">
        <v>1</v>
      </c>
      <c r="E1512" s="130"/>
      <c r="F1512" s="90">
        <f t="shared" si="91"/>
        <v>0</v>
      </c>
      <c r="G1512" s="4"/>
      <c r="H1512" s="4"/>
    </row>
    <row r="1513" spans="1:8" ht="15.95" customHeight="1" x14ac:dyDescent="0.2">
      <c r="A1513" s="96">
        <f>1+COUNT(A$60:A1512)</f>
        <v>1148</v>
      </c>
      <c r="B1513" s="24" t="s">
        <v>585</v>
      </c>
      <c r="C1513" s="32" t="s">
        <v>62</v>
      </c>
      <c r="D1513" s="26">
        <v>1</v>
      </c>
      <c r="E1513" s="130"/>
      <c r="F1513" s="90">
        <f t="shared" si="91"/>
        <v>0</v>
      </c>
      <c r="G1513" s="4"/>
      <c r="H1513" s="4"/>
    </row>
    <row r="1514" spans="1:8" ht="15.95" customHeight="1" x14ac:dyDescent="0.2">
      <c r="A1514" s="96">
        <f>1+COUNT(A$60:A1513)</f>
        <v>1149</v>
      </c>
      <c r="B1514" s="24" t="s">
        <v>586</v>
      </c>
      <c r="C1514" s="32" t="s">
        <v>62</v>
      </c>
      <c r="D1514" s="26">
        <v>1</v>
      </c>
      <c r="E1514" s="130"/>
      <c r="F1514" s="90">
        <f t="shared" si="91"/>
        <v>0</v>
      </c>
      <c r="G1514" s="4"/>
      <c r="H1514" s="4"/>
    </row>
    <row r="1515" spans="1:8" ht="15.95" customHeight="1" x14ac:dyDescent="0.2">
      <c r="A1515" s="96">
        <f>1+COUNT(A$60:A1514)</f>
        <v>1150</v>
      </c>
      <c r="B1515" s="24" t="s">
        <v>587</v>
      </c>
      <c r="C1515" s="32" t="s">
        <v>62</v>
      </c>
      <c r="D1515" s="26">
        <v>5</v>
      </c>
      <c r="E1515" s="130"/>
      <c r="F1515" s="90">
        <f t="shared" si="91"/>
        <v>0</v>
      </c>
      <c r="G1515" s="4"/>
      <c r="H1515" s="4"/>
    </row>
    <row r="1516" spans="1:8" ht="15.95" customHeight="1" x14ac:dyDescent="0.2">
      <c r="A1516" s="96">
        <f>1+COUNT(A$60:A1515)</f>
        <v>1151</v>
      </c>
      <c r="B1516" s="24" t="s">
        <v>588</v>
      </c>
      <c r="C1516" s="32" t="s">
        <v>62</v>
      </c>
      <c r="D1516" s="26">
        <v>7</v>
      </c>
      <c r="E1516" s="130"/>
      <c r="F1516" s="90">
        <f t="shared" si="91"/>
        <v>0</v>
      </c>
      <c r="G1516" s="4"/>
      <c r="H1516" s="4"/>
    </row>
    <row r="1517" spans="1:8" ht="15.95" customHeight="1" x14ac:dyDescent="0.2">
      <c r="A1517" s="96">
        <f>1+COUNT(A$60:A1516)</f>
        <v>1152</v>
      </c>
      <c r="B1517" s="24" t="s">
        <v>589</v>
      </c>
      <c r="C1517" s="32" t="s">
        <v>62</v>
      </c>
      <c r="D1517" s="26">
        <v>5</v>
      </c>
      <c r="E1517" s="130"/>
      <c r="F1517" s="90">
        <f t="shared" si="91"/>
        <v>0</v>
      </c>
      <c r="G1517" s="4"/>
      <c r="H1517" s="4"/>
    </row>
    <row r="1518" spans="1:8" ht="15.95" customHeight="1" x14ac:dyDescent="0.2">
      <c r="A1518" s="96">
        <f>1+COUNT(A$60:A1517)</f>
        <v>1153</v>
      </c>
      <c r="B1518" s="24" t="s">
        <v>590</v>
      </c>
      <c r="C1518" s="32" t="s">
        <v>62</v>
      </c>
      <c r="D1518" s="26">
        <v>1</v>
      </c>
      <c r="E1518" s="130"/>
      <c r="F1518" s="90">
        <f t="shared" si="91"/>
        <v>0</v>
      </c>
      <c r="G1518" s="4"/>
      <c r="H1518" s="4"/>
    </row>
    <row r="1519" spans="1:8" ht="15.95" customHeight="1" x14ac:dyDescent="0.2">
      <c r="A1519" s="96">
        <f>1+COUNT(A$60:A1518)</f>
        <v>1154</v>
      </c>
      <c r="B1519" s="24" t="s">
        <v>591</v>
      </c>
      <c r="C1519" s="32" t="s">
        <v>62</v>
      </c>
      <c r="D1519" s="26">
        <v>2</v>
      </c>
      <c r="E1519" s="130"/>
      <c r="F1519" s="90">
        <f t="shared" si="91"/>
        <v>0</v>
      </c>
      <c r="G1519" s="4"/>
      <c r="H1519" s="4"/>
    </row>
    <row r="1520" spans="1:8" ht="15.95" customHeight="1" x14ac:dyDescent="0.2">
      <c r="A1520" s="96">
        <f>1+COUNT(A$60:A1519)</f>
        <v>1155</v>
      </c>
      <c r="B1520" s="24" t="s">
        <v>592</v>
      </c>
      <c r="C1520" s="32" t="s">
        <v>62</v>
      </c>
      <c r="D1520" s="26">
        <v>3</v>
      </c>
      <c r="E1520" s="130"/>
      <c r="F1520" s="90">
        <f t="shared" si="91"/>
        <v>0</v>
      </c>
      <c r="G1520" s="4"/>
      <c r="H1520" s="4"/>
    </row>
    <row r="1521" spans="1:8" ht="15.95" customHeight="1" x14ac:dyDescent="0.2">
      <c r="A1521" s="96">
        <f>1+COUNT(A$60:A1520)</f>
        <v>1156</v>
      </c>
      <c r="B1521" s="24" t="s">
        <v>593</v>
      </c>
      <c r="C1521" s="32" t="s">
        <v>62</v>
      </c>
      <c r="D1521" s="26">
        <v>1</v>
      </c>
      <c r="E1521" s="130"/>
      <c r="F1521" s="90">
        <f t="shared" si="91"/>
        <v>0</v>
      </c>
      <c r="G1521" s="4"/>
      <c r="H1521" s="4"/>
    </row>
    <row r="1522" spans="1:8" ht="15.95" customHeight="1" x14ac:dyDescent="0.2">
      <c r="A1522" s="96">
        <f>1+COUNT(A$60:A1521)</f>
        <v>1157</v>
      </c>
      <c r="B1522" s="24" t="s">
        <v>594</v>
      </c>
      <c r="C1522" s="32" t="s">
        <v>62</v>
      </c>
      <c r="D1522" s="26">
        <v>1</v>
      </c>
      <c r="E1522" s="130"/>
      <c r="F1522" s="90">
        <f t="shared" si="91"/>
        <v>0</v>
      </c>
      <c r="G1522" s="4"/>
      <c r="H1522" s="4"/>
    </row>
    <row r="1523" spans="1:8" ht="15.95" customHeight="1" x14ac:dyDescent="0.2">
      <c r="A1523" s="96">
        <f>1+COUNT(A$60:A1522)</f>
        <v>1158</v>
      </c>
      <c r="B1523" s="24" t="s">
        <v>595</v>
      </c>
      <c r="C1523" s="32" t="s">
        <v>62</v>
      </c>
      <c r="D1523" s="26">
        <v>1</v>
      </c>
      <c r="E1523" s="130"/>
      <c r="F1523" s="90">
        <f t="shared" si="91"/>
        <v>0</v>
      </c>
      <c r="G1523" s="4"/>
      <c r="H1523" s="4"/>
    </row>
    <row r="1524" spans="1:8" ht="15.95" customHeight="1" x14ac:dyDescent="0.2">
      <c r="A1524" s="96">
        <f>1+COUNT(A$60:A1523)</f>
        <v>1159</v>
      </c>
      <c r="B1524" s="24" t="s">
        <v>596</v>
      </c>
      <c r="C1524" s="32" t="s">
        <v>62</v>
      </c>
      <c r="D1524" s="26">
        <v>1</v>
      </c>
      <c r="E1524" s="130"/>
      <c r="F1524" s="90">
        <f t="shared" si="91"/>
        <v>0</v>
      </c>
      <c r="G1524" s="4"/>
      <c r="H1524" s="4"/>
    </row>
    <row r="1525" spans="1:8" ht="15.95" customHeight="1" x14ac:dyDescent="0.2">
      <c r="A1525" s="96">
        <f>1+COUNT(A$60:A1524)</f>
        <v>1160</v>
      </c>
      <c r="B1525" s="24" t="s">
        <v>597</v>
      </c>
      <c r="C1525" s="32" t="s">
        <v>62</v>
      </c>
      <c r="D1525" s="26">
        <v>1</v>
      </c>
      <c r="E1525" s="130"/>
      <c r="F1525" s="90">
        <f t="shared" si="91"/>
        <v>0</v>
      </c>
      <c r="G1525" s="4"/>
      <c r="H1525" s="4"/>
    </row>
    <row r="1526" spans="1:8" ht="15.95" customHeight="1" x14ac:dyDescent="0.2">
      <c r="A1526" s="96">
        <f>1+COUNT(A$60:A1525)</f>
        <v>1161</v>
      </c>
      <c r="B1526" s="24" t="s">
        <v>598</v>
      </c>
      <c r="C1526" s="32" t="s">
        <v>62</v>
      </c>
      <c r="D1526" s="26">
        <v>1</v>
      </c>
      <c r="E1526" s="130"/>
      <c r="F1526" s="90">
        <f t="shared" si="91"/>
        <v>0</v>
      </c>
      <c r="G1526" s="4"/>
      <c r="H1526" s="4"/>
    </row>
    <row r="1527" spans="1:8" ht="15.95" customHeight="1" x14ac:dyDescent="0.2">
      <c r="A1527" s="96">
        <f>1+COUNT(A$60:A1526)</f>
        <v>1162</v>
      </c>
      <c r="B1527" s="24" t="s">
        <v>599</v>
      </c>
      <c r="C1527" s="32" t="s">
        <v>62</v>
      </c>
      <c r="D1527" s="26">
        <v>1</v>
      </c>
      <c r="E1527" s="130"/>
      <c r="F1527" s="90">
        <f t="shared" si="91"/>
        <v>0</v>
      </c>
      <c r="G1527" s="4"/>
      <c r="H1527" s="4"/>
    </row>
    <row r="1528" spans="1:8" ht="15.95" customHeight="1" x14ac:dyDescent="0.2">
      <c r="A1528" s="96">
        <f>1+COUNT(A$60:A1527)</f>
        <v>1163</v>
      </c>
      <c r="B1528" s="24" t="s">
        <v>600</v>
      </c>
      <c r="C1528" s="32" t="s">
        <v>62</v>
      </c>
      <c r="D1528" s="26">
        <v>1</v>
      </c>
      <c r="E1528" s="130"/>
      <c r="F1528" s="90">
        <f t="shared" si="91"/>
        <v>0</v>
      </c>
      <c r="G1528" s="4"/>
      <c r="H1528" s="4"/>
    </row>
    <row r="1529" spans="1:8" ht="15.95" customHeight="1" x14ac:dyDescent="0.2">
      <c r="A1529" s="96">
        <f>1+COUNT(A$60:A1528)</f>
        <v>1164</v>
      </c>
      <c r="B1529" s="24" t="s">
        <v>601</v>
      </c>
      <c r="C1529" s="32" t="s">
        <v>62</v>
      </c>
      <c r="D1529" s="26">
        <v>1</v>
      </c>
      <c r="E1529" s="130"/>
      <c r="F1529" s="90">
        <f t="shared" si="91"/>
        <v>0</v>
      </c>
      <c r="G1529" s="4"/>
      <c r="H1529" s="4"/>
    </row>
    <row r="1530" spans="1:8" ht="15.95" customHeight="1" x14ac:dyDescent="0.2">
      <c r="A1530" s="96">
        <f>1+COUNT(A$60:A1529)</f>
        <v>1165</v>
      </c>
      <c r="B1530" s="24" t="s">
        <v>602</v>
      </c>
      <c r="C1530" s="32" t="s">
        <v>62</v>
      </c>
      <c r="D1530" s="26">
        <v>1</v>
      </c>
      <c r="E1530" s="130"/>
      <c r="F1530" s="90">
        <f t="shared" si="91"/>
        <v>0</v>
      </c>
      <c r="G1530" s="4"/>
      <c r="H1530" s="4"/>
    </row>
    <row r="1531" spans="1:8" ht="15.95" customHeight="1" x14ac:dyDescent="0.2">
      <c r="A1531" s="96">
        <f>1+COUNT(A$60:A1530)</f>
        <v>1166</v>
      </c>
      <c r="B1531" s="24" t="s">
        <v>603</v>
      </c>
      <c r="C1531" s="32" t="s">
        <v>62</v>
      </c>
      <c r="D1531" s="26">
        <v>1</v>
      </c>
      <c r="E1531" s="130"/>
      <c r="F1531" s="90">
        <f t="shared" si="91"/>
        <v>0</v>
      </c>
      <c r="G1531" s="4"/>
      <c r="H1531" s="4"/>
    </row>
    <row r="1532" spans="1:8" ht="15.95" customHeight="1" x14ac:dyDescent="0.2">
      <c r="A1532" s="96">
        <f>1+COUNT(A$60:A1531)</f>
        <v>1167</v>
      </c>
      <c r="B1532" s="24" t="s">
        <v>604</v>
      </c>
      <c r="C1532" s="32" t="s">
        <v>62</v>
      </c>
      <c r="D1532" s="26">
        <v>1</v>
      </c>
      <c r="E1532" s="130"/>
      <c r="F1532" s="90">
        <f t="shared" si="91"/>
        <v>0</v>
      </c>
      <c r="G1532" s="4"/>
      <c r="H1532" s="4"/>
    </row>
    <row r="1533" spans="1:8" ht="15.95" customHeight="1" x14ac:dyDescent="0.2">
      <c r="A1533" s="96">
        <f>1+COUNT(A$60:A1532)</f>
        <v>1168</v>
      </c>
      <c r="B1533" s="24" t="s">
        <v>605</v>
      </c>
      <c r="C1533" s="32" t="s">
        <v>62</v>
      </c>
      <c r="D1533" s="26">
        <v>1</v>
      </c>
      <c r="E1533" s="130"/>
      <c r="F1533" s="90">
        <f t="shared" si="91"/>
        <v>0</v>
      </c>
      <c r="G1533" s="4"/>
      <c r="H1533" s="4"/>
    </row>
    <row r="1534" spans="1:8" ht="15.95" customHeight="1" x14ac:dyDescent="0.2">
      <c r="A1534" s="96">
        <f>1+COUNT(A$60:A1533)</f>
        <v>1169</v>
      </c>
      <c r="B1534" s="24" t="s">
        <v>606</v>
      </c>
      <c r="C1534" s="32" t="s">
        <v>62</v>
      </c>
      <c r="D1534" s="26">
        <v>1</v>
      </c>
      <c r="E1534" s="130"/>
      <c r="F1534" s="90">
        <f t="shared" si="91"/>
        <v>0</v>
      </c>
      <c r="G1534" s="4"/>
      <c r="H1534" s="4"/>
    </row>
    <row r="1535" spans="1:8" ht="15.95" customHeight="1" x14ac:dyDescent="0.2">
      <c r="A1535" s="96">
        <f>1+COUNT(A$60:A1534)</f>
        <v>1170</v>
      </c>
      <c r="B1535" s="24" t="s">
        <v>607</v>
      </c>
      <c r="C1535" s="32" t="s">
        <v>62</v>
      </c>
      <c r="D1535" s="26">
        <v>1</v>
      </c>
      <c r="E1535" s="130"/>
      <c r="F1535" s="90">
        <f t="shared" si="91"/>
        <v>0</v>
      </c>
      <c r="G1535" s="4"/>
      <c r="H1535" s="4"/>
    </row>
    <row r="1536" spans="1:8" ht="15.95" customHeight="1" x14ac:dyDescent="0.2">
      <c r="A1536" s="96">
        <f>1+COUNT(A$60:A1535)</f>
        <v>1171</v>
      </c>
      <c r="B1536" s="24" t="s">
        <v>608</v>
      </c>
      <c r="C1536" s="32" t="s">
        <v>62</v>
      </c>
      <c r="D1536" s="26">
        <v>1</v>
      </c>
      <c r="E1536" s="130"/>
      <c r="F1536" s="90">
        <f t="shared" si="91"/>
        <v>0</v>
      </c>
      <c r="G1536" s="4"/>
      <c r="H1536" s="4"/>
    </row>
    <row r="1537" spans="1:8" ht="15.95" customHeight="1" x14ac:dyDescent="0.2">
      <c r="A1537" s="96">
        <f>1+COUNT(A$60:A1536)</f>
        <v>1172</v>
      </c>
      <c r="B1537" s="24" t="s">
        <v>609</v>
      </c>
      <c r="C1537" s="32" t="s">
        <v>62</v>
      </c>
      <c r="D1537" s="26">
        <v>3</v>
      </c>
      <c r="E1537" s="130"/>
      <c r="F1537" s="90">
        <f t="shared" si="91"/>
        <v>0</v>
      </c>
      <c r="G1537" s="4"/>
      <c r="H1537" s="4"/>
    </row>
    <row r="1538" spans="1:8" ht="15.95" customHeight="1" x14ac:dyDescent="0.2">
      <c r="A1538" s="96">
        <f>1+COUNT(A$60:A1537)</f>
        <v>1173</v>
      </c>
      <c r="B1538" s="24" t="s">
        <v>610</v>
      </c>
      <c r="C1538" s="32" t="s">
        <v>62</v>
      </c>
      <c r="D1538" s="26">
        <v>1</v>
      </c>
      <c r="E1538" s="130"/>
      <c r="F1538" s="90">
        <f t="shared" si="91"/>
        <v>0</v>
      </c>
      <c r="G1538" s="4"/>
      <c r="H1538" s="4"/>
    </row>
    <row r="1539" spans="1:8" ht="15.95" customHeight="1" x14ac:dyDescent="0.2">
      <c r="A1539" s="96">
        <f>1+COUNT(A$60:A1538)</f>
        <v>1174</v>
      </c>
      <c r="B1539" s="24" t="s">
        <v>611</v>
      </c>
      <c r="C1539" s="32" t="s">
        <v>62</v>
      </c>
      <c r="D1539" s="26">
        <v>1</v>
      </c>
      <c r="E1539" s="130"/>
      <c r="F1539" s="90">
        <f t="shared" si="91"/>
        <v>0</v>
      </c>
      <c r="G1539" s="4"/>
      <c r="H1539" s="4"/>
    </row>
    <row r="1540" spans="1:8" ht="15.95" customHeight="1" x14ac:dyDescent="0.2">
      <c r="A1540" s="96">
        <f>1+COUNT(A$60:A1539)</f>
        <v>1175</v>
      </c>
      <c r="B1540" s="24" t="s">
        <v>612</v>
      </c>
      <c r="C1540" s="32" t="s">
        <v>62</v>
      </c>
      <c r="D1540" s="26">
        <v>1</v>
      </c>
      <c r="E1540" s="130"/>
      <c r="F1540" s="90">
        <f t="shared" si="91"/>
        <v>0</v>
      </c>
      <c r="G1540" s="4"/>
      <c r="H1540" s="4"/>
    </row>
    <row r="1541" spans="1:8" ht="15.95" customHeight="1" x14ac:dyDescent="0.2">
      <c r="A1541" s="96">
        <f>1+COUNT(A$60:A1540)</f>
        <v>1176</v>
      </c>
      <c r="B1541" s="24" t="s">
        <v>613</v>
      </c>
      <c r="C1541" s="32" t="s">
        <v>62</v>
      </c>
      <c r="D1541" s="26">
        <v>1</v>
      </c>
      <c r="E1541" s="130"/>
      <c r="F1541" s="90">
        <f t="shared" si="91"/>
        <v>0</v>
      </c>
      <c r="G1541" s="4"/>
      <c r="H1541" s="4"/>
    </row>
    <row r="1542" spans="1:8" ht="15.95" customHeight="1" x14ac:dyDescent="0.2">
      <c r="A1542" s="96">
        <f>1+COUNT(A$60:A1541)</f>
        <v>1177</v>
      </c>
      <c r="B1542" s="24" t="s">
        <v>614</v>
      </c>
      <c r="C1542" s="32" t="s">
        <v>62</v>
      </c>
      <c r="D1542" s="26">
        <v>1</v>
      </c>
      <c r="E1542" s="130"/>
      <c r="F1542" s="90">
        <f t="shared" si="91"/>
        <v>0</v>
      </c>
      <c r="G1542" s="4"/>
      <c r="H1542" s="4"/>
    </row>
    <row r="1543" spans="1:8" ht="15.95" customHeight="1" x14ac:dyDescent="0.2">
      <c r="A1543" s="96">
        <f>1+COUNT(A$60:A1542)</f>
        <v>1178</v>
      </c>
      <c r="B1543" s="24" t="s">
        <v>615</v>
      </c>
      <c r="C1543" s="32" t="s">
        <v>62</v>
      </c>
      <c r="D1543" s="26">
        <v>1</v>
      </c>
      <c r="E1543" s="130"/>
      <c r="F1543" s="90">
        <f t="shared" si="91"/>
        <v>0</v>
      </c>
      <c r="G1543" s="4"/>
      <c r="H1543" s="4"/>
    </row>
    <row r="1544" spans="1:8" ht="15.95" customHeight="1" x14ac:dyDescent="0.2">
      <c r="A1544" s="96">
        <f>1+COUNT(A$60:A1543)</f>
        <v>1179</v>
      </c>
      <c r="B1544" s="24" t="s">
        <v>616</v>
      </c>
      <c r="C1544" s="32" t="s">
        <v>62</v>
      </c>
      <c r="D1544" s="26">
        <v>1</v>
      </c>
      <c r="E1544" s="130"/>
      <c r="F1544" s="90">
        <f t="shared" si="91"/>
        <v>0</v>
      </c>
      <c r="G1544" s="4"/>
      <c r="H1544" s="4"/>
    </row>
    <row r="1545" spans="1:8" ht="15.95" customHeight="1" x14ac:dyDescent="0.2">
      <c r="A1545" s="96">
        <f>1+COUNT(A$60:A1544)</f>
        <v>1180</v>
      </c>
      <c r="B1545" s="24" t="s">
        <v>617</v>
      </c>
      <c r="C1545" s="32" t="s">
        <v>62</v>
      </c>
      <c r="D1545" s="26">
        <v>3</v>
      </c>
      <c r="E1545" s="130"/>
      <c r="F1545" s="90">
        <f t="shared" si="91"/>
        <v>0</v>
      </c>
      <c r="G1545" s="4"/>
      <c r="H1545" s="4"/>
    </row>
    <row r="1546" spans="1:8" ht="15.95" customHeight="1" x14ac:dyDescent="0.2">
      <c r="A1546" s="96">
        <f>1+COUNT(A$60:A1545)</f>
        <v>1181</v>
      </c>
      <c r="B1546" s="24" t="s">
        <v>618</v>
      </c>
      <c r="C1546" s="32" t="s">
        <v>62</v>
      </c>
      <c r="D1546" s="26">
        <v>35</v>
      </c>
      <c r="E1546" s="130"/>
      <c r="F1546" s="90">
        <f t="shared" si="91"/>
        <v>0</v>
      </c>
      <c r="G1546" s="4"/>
      <c r="H1546" s="4"/>
    </row>
    <row r="1547" spans="1:8" ht="15.95" customHeight="1" x14ac:dyDescent="0.2">
      <c r="A1547" s="96">
        <f>1+COUNT(A$60:A1546)</f>
        <v>1182</v>
      </c>
      <c r="B1547" s="24" t="s">
        <v>619</v>
      </c>
      <c r="C1547" s="32" t="s">
        <v>62</v>
      </c>
      <c r="D1547" s="26">
        <v>35</v>
      </c>
      <c r="E1547" s="130"/>
      <c r="F1547" s="90">
        <f t="shared" si="91"/>
        <v>0</v>
      </c>
      <c r="G1547" s="4"/>
      <c r="H1547" s="4"/>
    </row>
    <row r="1548" spans="1:8" ht="15.95" customHeight="1" x14ac:dyDescent="0.2">
      <c r="A1548" s="96">
        <f>1+COUNT(A$60:A1547)</f>
        <v>1183</v>
      </c>
      <c r="B1548" s="24" t="s">
        <v>620</v>
      </c>
      <c r="C1548" s="32" t="s">
        <v>62</v>
      </c>
      <c r="D1548" s="26">
        <v>18</v>
      </c>
      <c r="E1548" s="130"/>
      <c r="F1548" s="90">
        <f t="shared" si="91"/>
        <v>0</v>
      </c>
      <c r="G1548" s="4"/>
      <c r="H1548" s="4"/>
    </row>
    <row r="1549" spans="1:8" ht="15.95" customHeight="1" x14ac:dyDescent="0.2">
      <c r="A1549" s="96">
        <f>1+COUNT(A$60:A1548)</f>
        <v>1184</v>
      </c>
      <c r="B1549" s="24" t="s">
        <v>621</v>
      </c>
      <c r="C1549" s="32" t="s">
        <v>62</v>
      </c>
      <c r="D1549" s="26">
        <v>7</v>
      </c>
      <c r="E1549" s="130"/>
      <c r="F1549" s="90">
        <f t="shared" si="91"/>
        <v>0</v>
      </c>
      <c r="G1549" s="4"/>
      <c r="H1549" s="4"/>
    </row>
    <row r="1550" spans="1:8" ht="15.95" customHeight="1" x14ac:dyDescent="0.2">
      <c r="A1550" s="96">
        <f>1+COUNT(A$60:A1549)</f>
        <v>1185</v>
      </c>
      <c r="B1550" s="24" t="s">
        <v>622</v>
      </c>
      <c r="C1550" s="32" t="s">
        <v>62</v>
      </c>
      <c r="D1550" s="26">
        <v>9</v>
      </c>
      <c r="E1550" s="130"/>
      <c r="F1550" s="90">
        <f t="shared" si="91"/>
        <v>0</v>
      </c>
      <c r="G1550" s="4"/>
      <c r="H1550" s="4"/>
    </row>
    <row r="1551" spans="1:8" ht="15.95" customHeight="1" x14ac:dyDescent="0.2">
      <c r="A1551" s="96">
        <f>1+COUNT(A$60:A1550)</f>
        <v>1186</v>
      </c>
      <c r="B1551" s="24" t="s">
        <v>623</v>
      </c>
      <c r="C1551" s="32" t="s">
        <v>62</v>
      </c>
      <c r="D1551" s="26">
        <v>5</v>
      </c>
      <c r="E1551" s="130"/>
      <c r="F1551" s="90">
        <f t="shared" si="91"/>
        <v>0</v>
      </c>
      <c r="G1551" s="4"/>
      <c r="H1551" s="4"/>
    </row>
    <row r="1552" spans="1:8" ht="15.95" customHeight="1" x14ac:dyDescent="0.2">
      <c r="A1552" s="96">
        <f>1+COUNT(A$60:A1551)</f>
        <v>1187</v>
      </c>
      <c r="B1552" s="24" t="s">
        <v>624</v>
      </c>
      <c r="C1552" s="32" t="s">
        <v>62</v>
      </c>
      <c r="D1552" s="26">
        <v>1</v>
      </c>
      <c r="E1552" s="130"/>
      <c r="F1552" s="90">
        <f t="shared" si="91"/>
        <v>0</v>
      </c>
      <c r="G1552" s="4"/>
      <c r="H1552" s="4"/>
    </row>
    <row r="1553" spans="1:8" ht="15.95" customHeight="1" x14ac:dyDescent="0.2">
      <c r="A1553" s="96">
        <f>1+COUNT(A$60:A1552)</f>
        <v>1188</v>
      </c>
      <c r="B1553" s="24" t="s">
        <v>625</v>
      </c>
      <c r="C1553" s="32" t="s">
        <v>62</v>
      </c>
      <c r="D1553" s="26">
        <v>1</v>
      </c>
      <c r="E1553" s="130"/>
      <c r="F1553" s="90">
        <f t="shared" si="91"/>
        <v>0</v>
      </c>
      <c r="G1553" s="4"/>
      <c r="H1553" s="4"/>
    </row>
    <row r="1554" spans="1:8" ht="15.95" customHeight="1" x14ac:dyDescent="0.2">
      <c r="A1554" s="96">
        <f>1+COUNT(A$60:A1553)</f>
        <v>1189</v>
      </c>
      <c r="B1554" s="24" t="s">
        <v>626</v>
      </c>
      <c r="C1554" s="32" t="s">
        <v>62</v>
      </c>
      <c r="D1554" s="26">
        <v>1</v>
      </c>
      <c r="E1554" s="130"/>
      <c r="F1554" s="90">
        <f t="shared" si="91"/>
        <v>0</v>
      </c>
      <c r="G1554" s="4"/>
      <c r="H1554" s="4"/>
    </row>
    <row r="1555" spans="1:8" ht="15.95" customHeight="1" x14ac:dyDescent="0.2">
      <c r="A1555" s="96">
        <f>1+COUNT(A$60:A1554)</f>
        <v>1190</v>
      </c>
      <c r="B1555" s="24" t="s">
        <v>627</v>
      </c>
      <c r="C1555" s="32" t="s">
        <v>62</v>
      </c>
      <c r="D1555" s="26">
        <v>5</v>
      </c>
      <c r="E1555" s="130"/>
      <c r="F1555" s="90">
        <f t="shared" si="91"/>
        <v>0</v>
      </c>
      <c r="G1555" s="4"/>
      <c r="H1555" s="4"/>
    </row>
    <row r="1556" spans="1:8" ht="15.95" customHeight="1" x14ac:dyDescent="0.2">
      <c r="A1556" s="96">
        <f>1+COUNT(A$60:A1555)</f>
        <v>1191</v>
      </c>
      <c r="B1556" s="24" t="s">
        <v>628</v>
      </c>
      <c r="C1556" s="32" t="s">
        <v>62</v>
      </c>
      <c r="D1556" s="26">
        <v>38</v>
      </c>
      <c r="E1556" s="130"/>
      <c r="F1556" s="90">
        <f t="shared" si="91"/>
        <v>0</v>
      </c>
      <c r="G1556" s="4"/>
      <c r="H1556" s="4"/>
    </row>
    <row r="1557" spans="1:8" ht="15.95" customHeight="1" x14ac:dyDescent="0.2">
      <c r="A1557" s="96">
        <f>1+COUNT(A$60:A1556)</f>
        <v>1192</v>
      </c>
      <c r="B1557" s="24" t="s">
        <v>629</v>
      </c>
      <c r="C1557" s="32" t="s">
        <v>62</v>
      </c>
      <c r="D1557" s="26">
        <v>38</v>
      </c>
      <c r="E1557" s="130"/>
      <c r="F1557" s="90">
        <f t="shared" si="91"/>
        <v>0</v>
      </c>
      <c r="G1557" s="4"/>
      <c r="H1557" s="4"/>
    </row>
    <row r="1558" spans="1:8" ht="15.95" customHeight="1" x14ac:dyDescent="0.2">
      <c r="A1558" s="96">
        <f>1+COUNT(A$60:A1557)</f>
        <v>1193</v>
      </c>
      <c r="B1558" s="24" t="s">
        <v>630</v>
      </c>
      <c r="C1558" s="32" t="s">
        <v>62</v>
      </c>
      <c r="D1558" s="26">
        <v>23</v>
      </c>
      <c r="E1558" s="130"/>
      <c r="F1558" s="90">
        <f t="shared" si="91"/>
        <v>0</v>
      </c>
      <c r="G1558" s="4"/>
      <c r="H1558" s="4"/>
    </row>
    <row r="1559" spans="1:8" ht="15.95" customHeight="1" x14ac:dyDescent="0.2">
      <c r="A1559" s="96">
        <f>1+COUNT(A$60:A1558)</f>
        <v>1194</v>
      </c>
      <c r="B1559" s="24" t="s">
        <v>631</v>
      </c>
      <c r="C1559" s="32" t="s">
        <v>62</v>
      </c>
      <c r="D1559" s="26">
        <v>3</v>
      </c>
      <c r="E1559" s="130"/>
      <c r="F1559" s="90">
        <f t="shared" si="91"/>
        <v>0</v>
      </c>
      <c r="G1559" s="4"/>
      <c r="H1559" s="4"/>
    </row>
    <row r="1560" spans="1:8" ht="15.95" customHeight="1" x14ac:dyDescent="0.2">
      <c r="A1560" s="96">
        <f>1+COUNT(A$60:A1559)</f>
        <v>1195</v>
      </c>
      <c r="B1560" s="24" t="s">
        <v>632</v>
      </c>
      <c r="C1560" s="32" t="s">
        <v>62</v>
      </c>
      <c r="D1560" s="26">
        <v>7</v>
      </c>
      <c r="E1560" s="130"/>
      <c r="F1560" s="90">
        <f t="shared" si="91"/>
        <v>0</v>
      </c>
      <c r="G1560" s="4"/>
      <c r="H1560" s="4"/>
    </row>
    <row r="1561" spans="1:8" ht="15.95" customHeight="1" x14ac:dyDescent="0.2">
      <c r="A1561" s="96">
        <f>1+COUNT(A$60:A1560)</f>
        <v>1196</v>
      </c>
      <c r="B1561" s="24" t="s">
        <v>633</v>
      </c>
      <c r="C1561" s="32" t="s">
        <v>62</v>
      </c>
      <c r="D1561" s="26">
        <v>3</v>
      </c>
      <c r="E1561" s="130"/>
      <c r="F1561" s="90">
        <f t="shared" si="91"/>
        <v>0</v>
      </c>
      <c r="G1561" s="4"/>
      <c r="H1561" s="4"/>
    </row>
    <row r="1562" spans="1:8" ht="15.95" customHeight="1" x14ac:dyDescent="0.2">
      <c r="A1562" s="96">
        <f>1+COUNT(A$60:A1561)</f>
        <v>1197</v>
      </c>
      <c r="B1562" s="24" t="s">
        <v>634</v>
      </c>
      <c r="C1562" s="32" t="s">
        <v>62</v>
      </c>
      <c r="D1562" s="26">
        <v>2</v>
      </c>
      <c r="E1562" s="130"/>
      <c r="F1562" s="90">
        <f t="shared" si="91"/>
        <v>0</v>
      </c>
      <c r="G1562" s="4"/>
      <c r="H1562" s="4"/>
    </row>
    <row r="1563" spans="1:8" ht="15.95" customHeight="1" x14ac:dyDescent="0.2">
      <c r="A1563" s="96">
        <f>1+COUNT(A$60:A1562)</f>
        <v>1198</v>
      </c>
      <c r="B1563" s="24" t="s">
        <v>635</v>
      </c>
      <c r="C1563" s="32" t="s">
        <v>62</v>
      </c>
      <c r="D1563" s="26">
        <v>2</v>
      </c>
      <c r="E1563" s="130"/>
      <c r="F1563" s="90">
        <f t="shared" si="91"/>
        <v>0</v>
      </c>
      <c r="G1563" s="4"/>
      <c r="H1563" s="4"/>
    </row>
    <row r="1564" spans="1:8" ht="15.95" customHeight="1" x14ac:dyDescent="0.2">
      <c r="A1564" s="96">
        <f>1+COUNT(A$60:A1563)</f>
        <v>1199</v>
      </c>
      <c r="B1564" s="24" t="s">
        <v>636</v>
      </c>
      <c r="C1564" s="32" t="s">
        <v>62</v>
      </c>
      <c r="D1564" s="26">
        <v>7</v>
      </c>
      <c r="E1564" s="130"/>
      <c r="F1564" s="90">
        <f t="shared" si="91"/>
        <v>0</v>
      </c>
      <c r="G1564" s="4"/>
      <c r="H1564" s="4"/>
    </row>
    <row r="1565" spans="1:8" ht="15.95" customHeight="1" x14ac:dyDescent="0.2">
      <c r="A1565" s="96">
        <f>1+COUNT(A$60:A1564)</f>
        <v>1200</v>
      </c>
      <c r="B1565" s="24" t="s">
        <v>637</v>
      </c>
      <c r="C1565" s="32" t="s">
        <v>62</v>
      </c>
      <c r="D1565" s="26">
        <v>15</v>
      </c>
      <c r="E1565" s="130"/>
      <c r="F1565" s="90">
        <f t="shared" si="91"/>
        <v>0</v>
      </c>
      <c r="G1565" s="4"/>
      <c r="H1565" s="4"/>
    </row>
    <row r="1566" spans="1:8" ht="15.95" customHeight="1" x14ac:dyDescent="0.2">
      <c r="A1566" s="96">
        <f>1+COUNT(A$60:A1565)</f>
        <v>1201</v>
      </c>
      <c r="B1566" s="24" t="s">
        <v>638</v>
      </c>
      <c r="C1566" s="32" t="s">
        <v>62</v>
      </c>
      <c r="D1566" s="26">
        <v>1</v>
      </c>
      <c r="E1566" s="130"/>
      <c r="F1566" s="90">
        <f t="shared" si="91"/>
        <v>0</v>
      </c>
      <c r="G1566" s="4"/>
      <c r="H1566" s="4"/>
    </row>
    <row r="1567" spans="1:8" ht="15.95" customHeight="1" x14ac:dyDescent="0.2">
      <c r="A1567" s="96">
        <f>1+COUNT(A$60:A1566)</f>
        <v>1202</v>
      </c>
      <c r="B1567" s="24" t="s">
        <v>639</v>
      </c>
      <c r="C1567" s="32" t="s">
        <v>62</v>
      </c>
      <c r="D1567" s="26">
        <v>2</v>
      </c>
      <c r="E1567" s="130"/>
      <c r="F1567" s="90">
        <f t="shared" si="91"/>
        <v>0</v>
      </c>
      <c r="G1567" s="4"/>
      <c r="H1567" s="4"/>
    </row>
    <row r="1568" spans="1:8" ht="15.95" customHeight="1" x14ac:dyDescent="0.2">
      <c r="A1568" s="96">
        <f>1+COUNT(A$60:A1567)</f>
        <v>1203</v>
      </c>
      <c r="B1568" s="24" t="s">
        <v>640</v>
      </c>
      <c r="C1568" s="32" t="s">
        <v>62</v>
      </c>
      <c r="D1568" s="26">
        <v>2</v>
      </c>
      <c r="E1568" s="130"/>
      <c r="F1568" s="90">
        <f t="shared" si="91"/>
        <v>0</v>
      </c>
      <c r="G1568" s="4"/>
      <c r="H1568" s="4"/>
    </row>
    <row r="1569" spans="1:8" ht="15.95" customHeight="1" x14ac:dyDescent="0.2">
      <c r="A1569" s="96">
        <f>1+COUNT(A$60:A1568)</f>
        <v>1204</v>
      </c>
      <c r="B1569" s="24" t="s">
        <v>641</v>
      </c>
      <c r="C1569" s="32" t="s">
        <v>62</v>
      </c>
      <c r="D1569" s="26">
        <v>4</v>
      </c>
      <c r="E1569" s="130"/>
      <c r="F1569" s="90">
        <f t="shared" si="91"/>
        <v>0</v>
      </c>
      <c r="G1569" s="4"/>
      <c r="H1569" s="4"/>
    </row>
    <row r="1570" spans="1:8" ht="15.95" customHeight="1" x14ac:dyDescent="0.2">
      <c r="A1570" s="96">
        <f>1+COUNT(A$60:A1569)</f>
        <v>1205</v>
      </c>
      <c r="B1570" s="24" t="s">
        <v>642</v>
      </c>
      <c r="C1570" s="32" t="s">
        <v>62</v>
      </c>
      <c r="D1570" s="26">
        <v>3</v>
      </c>
      <c r="E1570" s="130"/>
      <c r="F1570" s="90">
        <f t="shared" si="91"/>
        <v>0</v>
      </c>
      <c r="G1570" s="4"/>
      <c r="H1570" s="4"/>
    </row>
    <row r="1571" spans="1:8" ht="15.95" customHeight="1" x14ac:dyDescent="0.2">
      <c r="A1571" s="96">
        <f>1+COUNT(A$60:A1570)</f>
        <v>1206</v>
      </c>
      <c r="B1571" s="24" t="s">
        <v>643</v>
      </c>
      <c r="C1571" s="32" t="s">
        <v>62</v>
      </c>
      <c r="D1571" s="26">
        <v>20</v>
      </c>
      <c r="E1571" s="130"/>
      <c r="F1571" s="90">
        <f t="shared" si="91"/>
        <v>0</v>
      </c>
      <c r="G1571" s="4"/>
      <c r="H1571" s="4"/>
    </row>
    <row r="1572" spans="1:8" ht="15.95" customHeight="1" x14ac:dyDescent="0.2">
      <c r="A1572" s="96">
        <f>1+COUNT(A$60:A1571)</f>
        <v>1207</v>
      </c>
      <c r="B1572" s="24" t="s">
        <v>644</v>
      </c>
      <c r="C1572" s="32" t="s">
        <v>62</v>
      </c>
      <c r="D1572" s="26">
        <v>38</v>
      </c>
      <c r="E1572" s="130"/>
      <c r="F1572" s="90">
        <f t="shared" si="91"/>
        <v>0</v>
      </c>
      <c r="G1572" s="4"/>
      <c r="H1572" s="4"/>
    </row>
    <row r="1573" spans="1:8" ht="15.95" customHeight="1" x14ac:dyDescent="0.2">
      <c r="A1573" s="96">
        <f>1+COUNT(A$60:A1572)</f>
        <v>1208</v>
      </c>
      <c r="B1573" s="24" t="s">
        <v>645</v>
      </c>
      <c r="C1573" s="32" t="s">
        <v>62</v>
      </c>
      <c r="D1573" s="26">
        <v>15</v>
      </c>
      <c r="E1573" s="130"/>
      <c r="F1573" s="90">
        <f t="shared" ref="F1573:F1577" si="92">ROUND(D1573*ROUND(E1573,2),2)</f>
        <v>0</v>
      </c>
      <c r="G1573" s="4"/>
      <c r="H1573" s="4"/>
    </row>
    <row r="1574" spans="1:8" ht="15.95" customHeight="1" x14ac:dyDescent="0.2">
      <c r="A1574" s="96">
        <f>1+COUNT(A$60:A1573)</f>
        <v>1209</v>
      </c>
      <c r="B1574" s="24" t="s">
        <v>646</v>
      </c>
      <c r="C1574" s="32" t="s">
        <v>62</v>
      </c>
      <c r="D1574" s="26">
        <v>13</v>
      </c>
      <c r="E1574" s="130"/>
      <c r="F1574" s="90">
        <f t="shared" si="92"/>
        <v>0</v>
      </c>
      <c r="G1574" s="4"/>
      <c r="H1574" s="4"/>
    </row>
    <row r="1575" spans="1:8" ht="15.95" customHeight="1" x14ac:dyDescent="0.2">
      <c r="A1575" s="96">
        <f>1+COUNT(A$60:A1574)</f>
        <v>1210</v>
      </c>
      <c r="B1575" s="24" t="s">
        <v>647</v>
      </c>
      <c r="C1575" s="32" t="s">
        <v>62</v>
      </c>
      <c r="D1575" s="26">
        <v>5</v>
      </c>
      <c r="E1575" s="130"/>
      <c r="F1575" s="90">
        <f t="shared" si="92"/>
        <v>0</v>
      </c>
      <c r="G1575" s="4"/>
      <c r="H1575" s="4"/>
    </row>
    <row r="1576" spans="1:8" ht="15.95" customHeight="1" x14ac:dyDescent="0.2">
      <c r="A1576" s="96">
        <f>1+COUNT(A$60:A1575)</f>
        <v>1211</v>
      </c>
      <c r="B1576" s="24" t="s">
        <v>648</v>
      </c>
      <c r="C1576" s="32" t="s">
        <v>62</v>
      </c>
      <c r="D1576" s="26">
        <v>5</v>
      </c>
      <c r="E1576" s="130"/>
      <c r="F1576" s="90">
        <f t="shared" si="92"/>
        <v>0</v>
      </c>
      <c r="G1576" s="4"/>
      <c r="H1576" s="4"/>
    </row>
    <row r="1577" spans="1:8" ht="15.95" customHeight="1" thickBot="1" x14ac:dyDescent="0.25">
      <c r="A1577" s="96">
        <f>1+COUNT(A$60:A1576)</f>
        <v>1212</v>
      </c>
      <c r="B1577" s="215" t="s">
        <v>649</v>
      </c>
      <c r="C1577" s="230" t="s">
        <v>62</v>
      </c>
      <c r="D1577" s="216">
        <v>1</v>
      </c>
      <c r="E1577" s="130"/>
      <c r="F1577" s="90">
        <f t="shared" si="92"/>
        <v>0</v>
      </c>
      <c r="G1577" s="4"/>
      <c r="H1577" s="4"/>
    </row>
    <row r="1578" spans="1:8" s="141" customFormat="1" ht="15.95" customHeight="1" thickBot="1" x14ac:dyDescent="0.25">
      <c r="B1578" s="210" t="s">
        <v>650</v>
      </c>
      <c r="C1578" s="211"/>
      <c r="D1578" s="211"/>
      <c r="E1578" s="279"/>
      <c r="F1578" s="33">
        <f>SUM(F1445:F1577)</f>
        <v>0</v>
      </c>
    </row>
    <row r="1579" spans="1:8" ht="36" customHeight="1" x14ac:dyDescent="0.2">
      <c r="B1579" s="315" t="s">
        <v>651</v>
      </c>
      <c r="C1579" s="315"/>
      <c r="D1579" s="315"/>
      <c r="E1579" s="268"/>
      <c r="F1579" s="268"/>
      <c r="G1579" s="140"/>
      <c r="H1579" s="140"/>
    </row>
    <row r="1580" spans="1:8" s="141" customFormat="1" ht="15.6" customHeight="1" x14ac:dyDescent="0.2">
      <c r="B1580" s="149"/>
      <c r="C1580" s="202"/>
      <c r="D1580" s="202"/>
      <c r="E1580" s="244"/>
      <c r="F1580" s="152"/>
    </row>
    <row r="1581" spans="1:8" ht="15.75" customHeight="1" x14ac:dyDescent="0.2">
      <c r="A1581" s="48" t="s">
        <v>652</v>
      </c>
      <c r="B1581" s="48" t="s">
        <v>40</v>
      </c>
      <c r="C1581" s="68"/>
      <c r="D1581" s="68"/>
      <c r="E1581" s="119"/>
      <c r="F1581" s="119"/>
      <c r="G1581" s="50"/>
      <c r="H1581" s="50"/>
    </row>
    <row r="1582" spans="1:8" ht="15.95" customHeight="1" x14ac:dyDescent="0.2">
      <c r="E1582" s="144"/>
      <c r="G1582" s="141"/>
      <c r="H1582" s="141"/>
    </row>
    <row r="1583" spans="1:8" ht="15.95" customHeight="1" x14ac:dyDescent="0.2">
      <c r="A1583" s="34" t="s">
        <v>653</v>
      </c>
      <c r="B1583" s="34" t="s">
        <v>654</v>
      </c>
      <c r="C1583" s="22"/>
      <c r="D1583" s="22"/>
      <c r="E1583" s="14"/>
      <c r="F1583" s="14"/>
      <c r="G1583" s="35"/>
      <c r="H1583" s="35"/>
    </row>
    <row r="1584" spans="1:8" ht="15.95" customHeight="1" x14ac:dyDescent="0.2">
      <c r="A1584" s="222" t="s">
        <v>53</v>
      </c>
      <c r="B1584" s="204" t="s">
        <v>54</v>
      </c>
      <c r="C1584" s="205" t="s">
        <v>55</v>
      </c>
      <c r="D1584" s="206" t="s">
        <v>56</v>
      </c>
      <c r="E1584" s="272" t="s">
        <v>57</v>
      </c>
      <c r="F1584" s="207" t="s">
        <v>58</v>
      </c>
      <c r="G1584" s="207" t="s">
        <v>59</v>
      </c>
      <c r="H1584" s="207" t="s">
        <v>60</v>
      </c>
    </row>
    <row r="1585" spans="1:8" ht="15.95" customHeight="1" x14ac:dyDescent="0.2">
      <c r="A1585" s="96">
        <f>1+COUNT(A$60:A1584)</f>
        <v>1213</v>
      </c>
      <c r="B1585" s="46" t="s">
        <v>655</v>
      </c>
      <c r="C1585" s="13" t="s">
        <v>290</v>
      </c>
      <c r="D1585" s="26">
        <v>20</v>
      </c>
      <c r="E1585" s="130"/>
      <c r="F1585" s="90">
        <f t="shared" ref="F1585:F1589" si="93">ROUND(D1585*ROUND(E1585,2),2)</f>
        <v>0</v>
      </c>
      <c r="G1585" s="4"/>
      <c r="H1585" s="4"/>
    </row>
    <row r="1586" spans="1:8" ht="15.95" customHeight="1" x14ac:dyDescent="0.2">
      <c r="A1586" s="96">
        <f>1+COUNT(A$60:A1585)</f>
        <v>1214</v>
      </c>
      <c r="B1586" s="46" t="s">
        <v>656</v>
      </c>
      <c r="C1586" s="13" t="s">
        <v>290</v>
      </c>
      <c r="D1586" s="26">
        <v>60</v>
      </c>
      <c r="E1586" s="130"/>
      <c r="F1586" s="90">
        <f t="shared" si="93"/>
        <v>0</v>
      </c>
      <c r="G1586" s="4"/>
      <c r="H1586" s="4"/>
    </row>
    <row r="1587" spans="1:8" ht="15.95" customHeight="1" x14ac:dyDescent="0.2">
      <c r="A1587" s="96">
        <f>1+COUNT(A$60:A1586)</f>
        <v>1215</v>
      </c>
      <c r="B1587" s="46" t="s">
        <v>657</v>
      </c>
      <c r="C1587" s="13" t="s">
        <v>290</v>
      </c>
      <c r="D1587" s="26">
        <v>8</v>
      </c>
      <c r="E1587" s="130"/>
      <c r="F1587" s="90">
        <f t="shared" si="93"/>
        <v>0</v>
      </c>
      <c r="G1587" s="4"/>
      <c r="H1587" s="4"/>
    </row>
    <row r="1588" spans="1:8" ht="15.95" customHeight="1" x14ac:dyDescent="0.2">
      <c r="A1588" s="96">
        <f>1+COUNT(A$60:A1587)</f>
        <v>1216</v>
      </c>
      <c r="B1588" s="46" t="s">
        <v>658</v>
      </c>
      <c r="C1588" s="13" t="s">
        <v>290</v>
      </c>
      <c r="D1588" s="26">
        <v>5</v>
      </c>
      <c r="E1588" s="130"/>
      <c r="F1588" s="90">
        <f t="shared" si="93"/>
        <v>0</v>
      </c>
      <c r="G1588" s="4"/>
      <c r="H1588" s="4"/>
    </row>
    <row r="1589" spans="1:8" ht="15.95" customHeight="1" x14ac:dyDescent="0.2">
      <c r="A1589" s="96">
        <f>1+COUNT(A$60:A1588)</f>
        <v>1217</v>
      </c>
      <c r="B1589" s="46" t="s">
        <v>659</v>
      </c>
      <c r="C1589" s="13" t="s">
        <v>290</v>
      </c>
      <c r="D1589" s="26">
        <v>3</v>
      </c>
      <c r="E1589" s="130"/>
      <c r="F1589" s="90">
        <f t="shared" si="93"/>
        <v>0</v>
      </c>
      <c r="G1589" s="4"/>
      <c r="H1589" s="4"/>
    </row>
    <row r="1590" spans="1:8" ht="57" customHeight="1" x14ac:dyDescent="0.2">
      <c r="B1590" s="134" t="s">
        <v>660</v>
      </c>
      <c r="C1590" s="134"/>
      <c r="D1590" s="134"/>
      <c r="E1590" s="276"/>
      <c r="F1590" s="276"/>
      <c r="G1590" s="134"/>
      <c r="H1590" s="134"/>
    </row>
    <row r="1591" spans="1:8" ht="15.95" customHeight="1" x14ac:dyDescent="0.2">
      <c r="E1591" s="144"/>
      <c r="G1591" s="141"/>
      <c r="H1591" s="141"/>
    </row>
    <row r="1592" spans="1:8" ht="15.95" customHeight="1" x14ac:dyDescent="0.2">
      <c r="A1592" s="34" t="s">
        <v>661</v>
      </c>
      <c r="B1592" s="34" t="s">
        <v>662</v>
      </c>
      <c r="C1592" s="22"/>
      <c r="D1592" s="22"/>
      <c r="E1592" s="14"/>
      <c r="F1592" s="14"/>
      <c r="G1592" s="35"/>
      <c r="H1592" s="35"/>
    </row>
    <row r="1593" spans="1:8" ht="15.95" customHeight="1" x14ac:dyDescent="0.2">
      <c r="A1593" s="222" t="s">
        <v>53</v>
      </c>
      <c r="B1593" s="204" t="s">
        <v>54</v>
      </c>
      <c r="C1593" s="205" t="s">
        <v>55</v>
      </c>
      <c r="D1593" s="206" t="s">
        <v>56</v>
      </c>
      <c r="E1593" s="272" t="s">
        <v>57</v>
      </c>
      <c r="F1593" s="207" t="s">
        <v>58</v>
      </c>
      <c r="G1593" s="207" t="s">
        <v>59</v>
      </c>
      <c r="H1593" s="207" t="s">
        <v>60</v>
      </c>
    </row>
    <row r="1594" spans="1:8" ht="15.95" customHeight="1" x14ac:dyDescent="0.2">
      <c r="A1594" s="96">
        <f>1+COUNT(A$60:A1593)</f>
        <v>1218</v>
      </c>
      <c r="B1594" s="46" t="s">
        <v>663</v>
      </c>
      <c r="C1594" s="13" t="s">
        <v>290</v>
      </c>
      <c r="D1594" s="26">
        <v>50</v>
      </c>
      <c r="E1594" s="130"/>
      <c r="F1594" s="90">
        <f t="shared" ref="F1594:F1597" si="94">ROUND(D1594*ROUND(E1594,2),2)</f>
        <v>0</v>
      </c>
      <c r="G1594" s="4"/>
      <c r="H1594" s="4"/>
    </row>
    <row r="1595" spans="1:8" ht="15.95" customHeight="1" x14ac:dyDescent="0.2">
      <c r="A1595" s="96">
        <f>1+COUNT(A$60:A1594)</f>
        <v>1219</v>
      </c>
      <c r="B1595" s="46" t="s">
        <v>664</v>
      </c>
      <c r="C1595" s="13" t="s">
        <v>290</v>
      </c>
      <c r="D1595" s="26">
        <v>40</v>
      </c>
      <c r="E1595" s="130"/>
      <c r="F1595" s="90">
        <f t="shared" si="94"/>
        <v>0</v>
      </c>
      <c r="G1595" s="4"/>
      <c r="H1595" s="4"/>
    </row>
    <row r="1596" spans="1:8" ht="15.95" customHeight="1" x14ac:dyDescent="0.2">
      <c r="A1596" s="96">
        <f>1+COUNT(A$60:A1595)</f>
        <v>1220</v>
      </c>
      <c r="B1596" s="46" t="s">
        <v>665</v>
      </c>
      <c r="C1596" s="13" t="s">
        <v>290</v>
      </c>
      <c r="D1596" s="26">
        <v>10</v>
      </c>
      <c r="E1596" s="130"/>
      <c r="F1596" s="90">
        <f t="shared" si="94"/>
        <v>0</v>
      </c>
      <c r="G1596" s="4"/>
      <c r="H1596" s="4"/>
    </row>
    <row r="1597" spans="1:8" ht="15.95" customHeight="1" x14ac:dyDescent="0.2">
      <c r="A1597" s="96">
        <f>1+COUNT(A$60:A1596)</f>
        <v>1221</v>
      </c>
      <c r="B1597" s="46" t="s">
        <v>666</v>
      </c>
      <c r="C1597" s="13" t="s">
        <v>290</v>
      </c>
      <c r="D1597" s="26">
        <v>10</v>
      </c>
      <c r="E1597" s="130"/>
      <c r="F1597" s="90">
        <f t="shared" si="94"/>
        <v>0</v>
      </c>
      <c r="G1597" s="4"/>
      <c r="H1597" s="4"/>
    </row>
    <row r="1598" spans="1:8" ht="55.5" customHeight="1" x14ac:dyDescent="0.2">
      <c r="B1598" s="134" t="s">
        <v>667</v>
      </c>
      <c r="C1598" s="134"/>
      <c r="D1598" s="134"/>
      <c r="E1598" s="276"/>
      <c r="F1598" s="276"/>
      <c r="G1598" s="134"/>
      <c r="H1598" s="134" t="s">
        <v>63</v>
      </c>
    </row>
    <row r="1599" spans="1:8" ht="15.95" customHeight="1" thickBot="1" x14ac:dyDescent="0.25">
      <c r="B1599" s="137"/>
      <c r="C1599" s="137"/>
      <c r="D1599" s="137"/>
      <c r="E1599" s="266"/>
      <c r="F1599" s="266"/>
      <c r="G1599" s="137"/>
      <c r="H1599" s="137"/>
    </row>
    <row r="1600" spans="1:8" ht="15.6" customHeight="1" thickBot="1" x14ac:dyDescent="0.25">
      <c r="A1600" s="226"/>
      <c r="B1600" s="199" t="s">
        <v>668</v>
      </c>
      <c r="C1600" s="200"/>
      <c r="D1600" s="200"/>
      <c r="E1600" s="264"/>
      <c r="F1600" s="229">
        <f>SUM(F1583:F1599)</f>
        <v>0</v>
      </c>
      <c r="G1600" s="226"/>
      <c r="H1600" s="226"/>
    </row>
    <row r="1601" spans="1:8" s="141" customFormat="1" ht="15.6" customHeight="1" x14ac:dyDescent="0.2">
      <c r="B1601" s="149"/>
      <c r="C1601" s="202"/>
      <c r="D1601" s="202"/>
      <c r="E1601" s="244"/>
      <c r="F1601" s="152"/>
    </row>
    <row r="1602" spans="1:8" s="141" customFormat="1" ht="15.75" customHeight="1" thickBot="1" x14ac:dyDescent="0.25">
      <c r="B1602" s="172"/>
      <c r="C1602" s="171"/>
      <c r="D1602" s="171"/>
      <c r="E1602" s="144"/>
      <c r="F1602" s="152"/>
    </row>
    <row r="1603" spans="1:8" ht="15.75" customHeight="1" thickBot="1" x14ac:dyDescent="0.25">
      <c r="A1603" s="186" t="s">
        <v>669</v>
      </c>
      <c r="B1603" s="187" t="s">
        <v>670</v>
      </c>
      <c r="C1603" s="188"/>
      <c r="D1603" s="189"/>
      <c r="E1603" s="190"/>
      <c r="F1603" s="190"/>
      <c r="G1603" s="191"/>
      <c r="H1603" s="191"/>
    </row>
    <row r="1604" spans="1:8" ht="15.75" customHeight="1" x14ac:dyDescent="0.2">
      <c r="B1604" s="179"/>
      <c r="C1604" s="178"/>
      <c r="D1604" s="178"/>
    </row>
    <row r="1605" spans="1:8" ht="15.75" customHeight="1" x14ac:dyDescent="0.2">
      <c r="A1605" s="70" t="s">
        <v>671</v>
      </c>
      <c r="B1605" s="70" t="s">
        <v>44</v>
      </c>
      <c r="C1605" s="71"/>
      <c r="D1605" s="72"/>
      <c r="E1605" s="73"/>
      <c r="F1605" s="73"/>
      <c r="G1605" s="74"/>
      <c r="H1605" s="74"/>
    </row>
    <row r="1606" spans="1:8" ht="15.75" customHeight="1" x14ac:dyDescent="0.2">
      <c r="A1606" s="172"/>
      <c r="B1606" s="149"/>
      <c r="C1606" s="178"/>
      <c r="E1606" s="144"/>
      <c r="G1606" s="244"/>
      <c r="H1606" s="244"/>
    </row>
    <row r="1607" spans="1:8" ht="15.75" customHeight="1" x14ac:dyDescent="0.2">
      <c r="A1607" s="23" t="s">
        <v>53</v>
      </c>
      <c r="B1607" s="23" t="s">
        <v>54</v>
      </c>
      <c r="C1607" s="31" t="s">
        <v>55</v>
      </c>
      <c r="D1607" s="29" t="s">
        <v>56</v>
      </c>
      <c r="E1607" s="121" t="s">
        <v>57</v>
      </c>
      <c r="F1607" s="30" t="s">
        <v>58</v>
      </c>
      <c r="G1607" s="30" t="s">
        <v>59</v>
      </c>
      <c r="H1607" s="30" t="s">
        <v>60</v>
      </c>
    </row>
    <row r="1608" spans="1:8" ht="15.75" customHeight="1" x14ac:dyDescent="0.2">
      <c r="A1608" s="96">
        <f>1+COUNT(A$60:A1607)</f>
        <v>1222</v>
      </c>
      <c r="B1608" s="217" t="s">
        <v>672</v>
      </c>
      <c r="C1608" s="218" t="s">
        <v>62</v>
      </c>
      <c r="D1608" s="219">
        <v>1</v>
      </c>
      <c r="E1608" s="130"/>
      <c r="F1608" s="90">
        <f t="shared" ref="F1608:F1637" si="95">ROUND(D1608*ROUND(E1608,2),2)</f>
        <v>0</v>
      </c>
      <c r="G1608" s="162"/>
      <c r="H1608" s="162"/>
    </row>
    <row r="1609" spans="1:8" ht="15.75" customHeight="1" x14ac:dyDescent="0.2">
      <c r="A1609" s="96">
        <f>1+COUNT(A$60:A1608)</f>
        <v>1223</v>
      </c>
      <c r="B1609" s="24" t="s">
        <v>673</v>
      </c>
      <c r="C1609" s="32" t="s">
        <v>62</v>
      </c>
      <c r="D1609" s="26">
        <v>1</v>
      </c>
      <c r="E1609" s="130"/>
      <c r="F1609" s="90">
        <f t="shared" si="95"/>
        <v>0</v>
      </c>
      <c r="G1609" s="4"/>
      <c r="H1609" s="4"/>
    </row>
    <row r="1610" spans="1:8" ht="15.75" customHeight="1" x14ac:dyDescent="0.2">
      <c r="A1610" s="96">
        <f>1+COUNT(A$60:A1609)</f>
        <v>1224</v>
      </c>
      <c r="B1610" s="24" t="s">
        <v>674</v>
      </c>
      <c r="C1610" s="32" t="s">
        <v>62</v>
      </c>
      <c r="D1610" s="26">
        <v>1</v>
      </c>
      <c r="E1610" s="130"/>
      <c r="F1610" s="90">
        <f t="shared" si="95"/>
        <v>0</v>
      </c>
      <c r="G1610" s="4"/>
      <c r="H1610" s="4"/>
    </row>
    <row r="1611" spans="1:8" ht="15.75" customHeight="1" x14ac:dyDescent="0.2">
      <c r="A1611" s="96">
        <f>1+COUNT(A$60:A1610)</f>
        <v>1225</v>
      </c>
      <c r="B1611" s="24" t="s">
        <v>675</v>
      </c>
      <c r="C1611" s="32" t="s">
        <v>62</v>
      </c>
      <c r="D1611" s="26">
        <v>1</v>
      </c>
      <c r="E1611" s="130"/>
      <c r="F1611" s="90">
        <f t="shared" si="95"/>
        <v>0</v>
      </c>
      <c r="G1611" s="4"/>
      <c r="H1611" s="4"/>
    </row>
    <row r="1612" spans="1:8" ht="15.75" customHeight="1" x14ac:dyDescent="0.2">
      <c r="A1612" s="96">
        <f>1+COUNT(A$60:A1611)</f>
        <v>1226</v>
      </c>
      <c r="B1612" s="24" t="s">
        <v>676</v>
      </c>
      <c r="C1612" s="32" t="s">
        <v>62</v>
      </c>
      <c r="D1612" s="26">
        <v>4</v>
      </c>
      <c r="E1612" s="130"/>
      <c r="F1612" s="90">
        <f t="shared" si="95"/>
        <v>0</v>
      </c>
      <c r="G1612" s="4"/>
      <c r="H1612" s="4"/>
    </row>
    <row r="1613" spans="1:8" ht="15.75" customHeight="1" x14ac:dyDescent="0.2">
      <c r="A1613" s="96">
        <f>1+COUNT(A$60:A1612)</f>
        <v>1227</v>
      </c>
      <c r="B1613" s="24" t="s">
        <v>677</v>
      </c>
      <c r="C1613" s="32" t="s">
        <v>62</v>
      </c>
      <c r="D1613" s="26">
        <v>4</v>
      </c>
      <c r="E1613" s="130"/>
      <c r="F1613" s="90">
        <f t="shared" si="95"/>
        <v>0</v>
      </c>
      <c r="G1613" s="4"/>
      <c r="H1613" s="4"/>
    </row>
    <row r="1614" spans="1:8" ht="15.75" customHeight="1" x14ac:dyDescent="0.2">
      <c r="A1614" s="96">
        <f>1+COUNT(A$60:A1613)</f>
        <v>1228</v>
      </c>
      <c r="B1614" s="24" t="s">
        <v>678</v>
      </c>
      <c r="C1614" s="32" t="s">
        <v>62</v>
      </c>
      <c r="D1614" s="26">
        <v>1</v>
      </c>
      <c r="E1614" s="130"/>
      <c r="F1614" s="90">
        <f t="shared" si="95"/>
        <v>0</v>
      </c>
      <c r="G1614" s="4"/>
      <c r="H1614" s="4"/>
    </row>
    <row r="1615" spans="1:8" ht="15.75" customHeight="1" x14ac:dyDescent="0.2">
      <c r="A1615" s="96">
        <f>1+COUNT(A$60:A1614)</f>
        <v>1229</v>
      </c>
      <c r="B1615" s="24" t="s">
        <v>679</v>
      </c>
      <c r="C1615" s="32" t="s">
        <v>62</v>
      </c>
      <c r="D1615" s="26">
        <v>4</v>
      </c>
      <c r="E1615" s="130"/>
      <c r="F1615" s="90">
        <f t="shared" si="95"/>
        <v>0</v>
      </c>
      <c r="G1615" s="4"/>
      <c r="H1615" s="4"/>
    </row>
    <row r="1616" spans="1:8" ht="15.75" customHeight="1" x14ac:dyDescent="0.2">
      <c r="A1616" s="96">
        <f>1+COUNT(A$60:A1615)</f>
        <v>1230</v>
      </c>
      <c r="B1616" s="24" t="s">
        <v>680</v>
      </c>
      <c r="C1616" s="32" t="s">
        <v>62</v>
      </c>
      <c r="D1616" s="26">
        <v>4</v>
      </c>
      <c r="E1616" s="130"/>
      <c r="F1616" s="90">
        <f t="shared" si="95"/>
        <v>0</v>
      </c>
      <c r="G1616" s="4"/>
      <c r="H1616" s="4"/>
    </row>
    <row r="1617" spans="1:8" ht="15.75" customHeight="1" x14ac:dyDescent="0.2">
      <c r="A1617" s="96">
        <f>1+COUNT(A$60:A1616)</f>
        <v>1231</v>
      </c>
      <c r="B1617" s="24" t="s">
        <v>681</v>
      </c>
      <c r="C1617" s="32" t="s">
        <v>62</v>
      </c>
      <c r="D1617" s="26">
        <v>10</v>
      </c>
      <c r="E1617" s="130"/>
      <c r="F1617" s="90">
        <f t="shared" si="95"/>
        <v>0</v>
      </c>
      <c r="G1617" s="4"/>
      <c r="H1617" s="4"/>
    </row>
    <row r="1618" spans="1:8" ht="15.75" customHeight="1" x14ac:dyDescent="0.2">
      <c r="A1618" s="96">
        <f>1+COUNT(A$60:A1617)</f>
        <v>1232</v>
      </c>
      <c r="B1618" s="24" t="s">
        <v>682</v>
      </c>
      <c r="C1618" s="32" t="s">
        <v>62</v>
      </c>
      <c r="D1618" s="26">
        <v>40</v>
      </c>
      <c r="E1618" s="130"/>
      <c r="F1618" s="90">
        <f t="shared" si="95"/>
        <v>0</v>
      </c>
      <c r="G1618" s="4"/>
      <c r="H1618" s="4"/>
    </row>
    <row r="1619" spans="1:8" ht="15.75" customHeight="1" x14ac:dyDescent="0.2">
      <c r="A1619" s="96">
        <f>1+COUNT(A$60:A1618)</f>
        <v>1233</v>
      </c>
      <c r="B1619" s="24" t="s">
        <v>683</v>
      </c>
      <c r="C1619" s="32" t="s">
        <v>62</v>
      </c>
      <c r="D1619" s="26">
        <v>2</v>
      </c>
      <c r="E1619" s="130"/>
      <c r="F1619" s="90">
        <f t="shared" si="95"/>
        <v>0</v>
      </c>
      <c r="G1619" s="4"/>
      <c r="H1619" s="4"/>
    </row>
    <row r="1620" spans="1:8" ht="15.75" customHeight="1" x14ac:dyDescent="0.2">
      <c r="A1620" s="96">
        <f>1+COUNT(A$60:A1619)</f>
        <v>1234</v>
      </c>
      <c r="B1620" s="24" t="s">
        <v>684</v>
      </c>
      <c r="C1620" s="32" t="s">
        <v>62</v>
      </c>
      <c r="D1620" s="26">
        <v>4</v>
      </c>
      <c r="E1620" s="130"/>
      <c r="F1620" s="90">
        <f t="shared" si="95"/>
        <v>0</v>
      </c>
      <c r="G1620" s="4"/>
      <c r="H1620" s="4"/>
    </row>
    <row r="1621" spans="1:8" ht="15.75" customHeight="1" x14ac:dyDescent="0.2">
      <c r="A1621" s="96">
        <f>1+COUNT(A$60:A1620)</f>
        <v>1235</v>
      </c>
      <c r="B1621" s="24" t="s">
        <v>685</v>
      </c>
      <c r="C1621" s="32" t="s">
        <v>62</v>
      </c>
      <c r="D1621" s="26">
        <v>40</v>
      </c>
      <c r="E1621" s="130"/>
      <c r="F1621" s="90">
        <f t="shared" si="95"/>
        <v>0</v>
      </c>
      <c r="G1621" s="4"/>
      <c r="H1621" s="4"/>
    </row>
    <row r="1622" spans="1:8" ht="15.75" customHeight="1" x14ac:dyDescent="0.2">
      <c r="A1622" s="96">
        <f>1+COUNT(A$60:A1621)</f>
        <v>1236</v>
      </c>
      <c r="B1622" s="24" t="s">
        <v>1636</v>
      </c>
      <c r="C1622" s="32" t="s">
        <v>62</v>
      </c>
      <c r="D1622" s="26">
        <v>1</v>
      </c>
      <c r="E1622" s="130"/>
      <c r="F1622" s="90">
        <f t="shared" si="95"/>
        <v>0</v>
      </c>
      <c r="G1622" s="4"/>
      <c r="H1622" s="4"/>
    </row>
    <row r="1623" spans="1:8" ht="15.75" customHeight="1" x14ac:dyDescent="0.2">
      <c r="A1623" s="96">
        <f>1+COUNT(A$60:A1622)</f>
        <v>1237</v>
      </c>
      <c r="B1623" s="24" t="s">
        <v>1637</v>
      </c>
      <c r="C1623" s="32" t="s">
        <v>62</v>
      </c>
      <c r="D1623" s="26">
        <v>1</v>
      </c>
      <c r="E1623" s="130"/>
      <c r="F1623" s="90">
        <f t="shared" si="95"/>
        <v>0</v>
      </c>
      <c r="G1623" s="4"/>
      <c r="H1623" s="4"/>
    </row>
    <row r="1624" spans="1:8" ht="15.75" customHeight="1" x14ac:dyDescent="0.2">
      <c r="A1624" s="96">
        <f>1+COUNT(A$60:A1623)</f>
        <v>1238</v>
      </c>
      <c r="B1624" s="24" t="s">
        <v>686</v>
      </c>
      <c r="C1624" s="32" t="s">
        <v>61</v>
      </c>
      <c r="D1624" s="26">
        <v>80</v>
      </c>
      <c r="E1624" s="130"/>
      <c r="F1624" s="90">
        <f t="shared" si="95"/>
        <v>0</v>
      </c>
      <c r="G1624" s="4"/>
      <c r="H1624" s="4"/>
    </row>
    <row r="1625" spans="1:8" ht="15.75" customHeight="1" x14ac:dyDescent="0.2">
      <c r="A1625" s="96">
        <f>1+COUNT(A$60:A1624)</f>
        <v>1239</v>
      </c>
      <c r="B1625" s="24" t="s">
        <v>687</v>
      </c>
      <c r="C1625" s="32" t="s">
        <v>61</v>
      </c>
      <c r="D1625" s="26">
        <v>50</v>
      </c>
      <c r="E1625" s="130"/>
      <c r="F1625" s="90">
        <f t="shared" si="95"/>
        <v>0</v>
      </c>
      <c r="G1625" s="4"/>
      <c r="H1625" s="4"/>
    </row>
    <row r="1626" spans="1:8" ht="15.75" customHeight="1" x14ac:dyDescent="0.2">
      <c r="A1626" s="96">
        <f>1+COUNT(A$60:A1625)</f>
        <v>1240</v>
      </c>
      <c r="B1626" s="24" t="s">
        <v>688</v>
      </c>
      <c r="C1626" s="32" t="s">
        <v>61</v>
      </c>
      <c r="D1626" s="26">
        <v>100</v>
      </c>
      <c r="E1626" s="130"/>
      <c r="F1626" s="90">
        <f t="shared" si="95"/>
        <v>0</v>
      </c>
      <c r="G1626" s="4"/>
      <c r="H1626" s="4"/>
    </row>
    <row r="1627" spans="1:8" ht="15.75" customHeight="1" x14ac:dyDescent="0.2">
      <c r="A1627" s="96">
        <f>1+COUNT(A$60:A1626)</f>
        <v>1241</v>
      </c>
      <c r="B1627" s="24" t="s">
        <v>689</v>
      </c>
      <c r="C1627" s="32" t="s">
        <v>690</v>
      </c>
      <c r="D1627" s="26">
        <v>2</v>
      </c>
      <c r="E1627" s="130"/>
      <c r="F1627" s="90">
        <f t="shared" si="95"/>
        <v>0</v>
      </c>
      <c r="G1627" s="4"/>
      <c r="H1627" s="4"/>
    </row>
    <row r="1628" spans="1:8" ht="15.75" customHeight="1" x14ac:dyDescent="0.2">
      <c r="A1628" s="96">
        <f>1+COUNT(A$60:A1627)</f>
        <v>1242</v>
      </c>
      <c r="B1628" s="24" t="s">
        <v>691</v>
      </c>
      <c r="C1628" s="32" t="s">
        <v>690</v>
      </c>
      <c r="D1628" s="26">
        <v>2</v>
      </c>
      <c r="E1628" s="130"/>
      <c r="F1628" s="90">
        <f t="shared" si="95"/>
        <v>0</v>
      </c>
      <c r="G1628" s="4"/>
      <c r="H1628" s="4"/>
    </row>
    <row r="1629" spans="1:8" ht="15.75" customHeight="1" x14ac:dyDescent="0.2">
      <c r="A1629" s="96">
        <f>1+COUNT(A$60:A1628)</f>
        <v>1243</v>
      </c>
      <c r="B1629" s="24" t="s">
        <v>692</v>
      </c>
      <c r="C1629" s="32" t="s">
        <v>693</v>
      </c>
      <c r="D1629" s="26">
        <v>1</v>
      </c>
      <c r="E1629" s="130"/>
      <c r="F1629" s="90">
        <f t="shared" si="95"/>
        <v>0</v>
      </c>
      <c r="G1629" s="4"/>
      <c r="H1629" s="4"/>
    </row>
    <row r="1630" spans="1:8" ht="15.75" customHeight="1" x14ac:dyDescent="0.2">
      <c r="A1630" s="96">
        <f>1+COUNT(A$60:A1629)</f>
        <v>1244</v>
      </c>
      <c r="B1630" s="208" t="s">
        <v>694</v>
      </c>
      <c r="C1630" s="32" t="s">
        <v>62</v>
      </c>
      <c r="D1630" s="26">
        <v>5</v>
      </c>
      <c r="E1630" s="130"/>
      <c r="F1630" s="90">
        <f t="shared" si="95"/>
        <v>0</v>
      </c>
      <c r="G1630" s="4"/>
      <c r="H1630" s="4"/>
    </row>
    <row r="1631" spans="1:8" ht="15.75" customHeight="1" x14ac:dyDescent="0.2">
      <c r="A1631" s="96">
        <f>1+COUNT(A$60:A1630)</f>
        <v>1245</v>
      </c>
      <c r="B1631" s="245" t="s">
        <v>695</v>
      </c>
      <c r="C1631" s="230" t="s">
        <v>62</v>
      </c>
      <c r="D1631" s="26">
        <v>25</v>
      </c>
      <c r="E1631" s="130"/>
      <c r="F1631" s="90">
        <f t="shared" si="95"/>
        <v>0</v>
      </c>
      <c r="G1631" s="4"/>
      <c r="H1631" s="4"/>
    </row>
    <row r="1632" spans="1:8" ht="15.75" customHeight="1" x14ac:dyDescent="0.2">
      <c r="A1632" s="96">
        <f>1+COUNT(A$60:A1631)</f>
        <v>1246</v>
      </c>
      <c r="B1632" s="36" t="s">
        <v>696</v>
      </c>
      <c r="C1632" s="32" t="s">
        <v>697</v>
      </c>
      <c r="D1632" s="216">
        <v>5000</v>
      </c>
      <c r="E1632" s="130"/>
      <c r="F1632" s="90">
        <f t="shared" si="95"/>
        <v>0</v>
      </c>
      <c r="G1632" s="4"/>
      <c r="H1632" s="4"/>
    </row>
    <row r="1633" spans="1:8" ht="15.75" customHeight="1" x14ac:dyDescent="0.2">
      <c r="A1633" s="96">
        <f>1+COUNT(A$60:A1632)</f>
        <v>1247</v>
      </c>
      <c r="B1633" s="36" t="s">
        <v>698</v>
      </c>
      <c r="C1633" s="32" t="s">
        <v>697</v>
      </c>
      <c r="D1633" s="216">
        <v>1500</v>
      </c>
      <c r="E1633" s="130"/>
      <c r="F1633" s="90">
        <f t="shared" si="95"/>
        <v>0</v>
      </c>
      <c r="G1633" s="4"/>
      <c r="H1633" s="4"/>
    </row>
    <row r="1634" spans="1:8" ht="15.75" customHeight="1" x14ac:dyDescent="0.2">
      <c r="A1634" s="96">
        <f>1+COUNT(A$60:A1633)</f>
        <v>1248</v>
      </c>
      <c r="B1634" s="36" t="s">
        <v>699</v>
      </c>
      <c r="C1634" s="32" t="s">
        <v>697</v>
      </c>
      <c r="D1634" s="216">
        <v>200</v>
      </c>
      <c r="E1634" s="130"/>
      <c r="F1634" s="90">
        <f t="shared" si="95"/>
        <v>0</v>
      </c>
      <c r="G1634" s="4"/>
      <c r="H1634" s="4"/>
    </row>
    <row r="1635" spans="1:8" ht="15.75" customHeight="1" x14ac:dyDescent="0.2">
      <c r="A1635" s="96">
        <f>1+COUNT(A$60:A1634)</f>
        <v>1249</v>
      </c>
      <c r="B1635" s="36" t="s">
        <v>700</v>
      </c>
      <c r="C1635" s="32" t="s">
        <v>697</v>
      </c>
      <c r="D1635" s="216">
        <v>3800</v>
      </c>
      <c r="E1635" s="130"/>
      <c r="F1635" s="90">
        <f t="shared" si="95"/>
        <v>0</v>
      </c>
      <c r="G1635" s="4"/>
      <c r="H1635" s="4"/>
    </row>
    <row r="1636" spans="1:8" ht="15.75" customHeight="1" x14ac:dyDescent="0.2">
      <c r="A1636" s="96">
        <f>1+COUNT(A$60:A1635)</f>
        <v>1250</v>
      </c>
      <c r="B1636" s="24" t="s">
        <v>701</v>
      </c>
      <c r="C1636" s="32" t="s">
        <v>690</v>
      </c>
      <c r="D1636" s="26">
        <v>2</v>
      </c>
      <c r="E1636" s="130"/>
      <c r="F1636" s="90">
        <f t="shared" si="95"/>
        <v>0</v>
      </c>
      <c r="G1636" s="4"/>
      <c r="H1636" s="4"/>
    </row>
    <row r="1637" spans="1:8" ht="15.75" customHeight="1" x14ac:dyDescent="0.2">
      <c r="A1637" s="96">
        <f>1+COUNT(A$60:A1636)</f>
        <v>1251</v>
      </c>
      <c r="B1637" s="24" t="s">
        <v>702</v>
      </c>
      <c r="C1637" s="32" t="s">
        <v>690</v>
      </c>
      <c r="D1637" s="26">
        <v>3</v>
      </c>
      <c r="E1637" s="130"/>
      <c r="F1637" s="90">
        <f t="shared" si="95"/>
        <v>0</v>
      </c>
      <c r="G1637" s="4"/>
      <c r="H1637" s="4"/>
    </row>
    <row r="1638" spans="1:8" s="226" customFormat="1" ht="15.75" customHeight="1" x14ac:dyDescent="0.2">
      <c r="B1638" s="34" t="s">
        <v>703</v>
      </c>
      <c r="C1638" s="67"/>
      <c r="D1638" s="67"/>
      <c r="E1638" s="18"/>
      <c r="F1638" s="27">
        <f>SUM(F1608:F1637)</f>
        <v>0</v>
      </c>
    </row>
    <row r="1639" spans="1:8" ht="15.75" customHeight="1" x14ac:dyDescent="0.2">
      <c r="B1639" s="179" t="s">
        <v>704</v>
      </c>
      <c r="C1639" s="178"/>
      <c r="D1639" s="178"/>
    </row>
    <row r="1640" spans="1:8" ht="15.75" customHeight="1" x14ac:dyDescent="0.2">
      <c r="B1640" s="179"/>
      <c r="C1640" s="178"/>
      <c r="D1640" s="178"/>
    </row>
    <row r="1641" spans="1:8" ht="15.75" customHeight="1" x14ac:dyDescent="0.2">
      <c r="B1641" s="179"/>
      <c r="C1641" s="178"/>
      <c r="D1641" s="178"/>
    </row>
    <row r="1642" spans="1:8" ht="15.75" customHeight="1" x14ac:dyDescent="0.2">
      <c r="A1642" s="75" t="s">
        <v>705</v>
      </c>
      <c r="B1642" s="75" t="s">
        <v>706</v>
      </c>
      <c r="C1642" s="71"/>
      <c r="D1642" s="72"/>
      <c r="E1642" s="73"/>
      <c r="F1642" s="73"/>
      <c r="G1642" s="76" t="s">
        <v>63</v>
      </c>
      <c r="H1642" s="77"/>
    </row>
    <row r="1643" spans="1:8" ht="15.75" customHeight="1" x14ac:dyDescent="0.2">
      <c r="B1643" s="179"/>
      <c r="C1643" s="178"/>
      <c r="D1643" s="178"/>
    </row>
    <row r="1644" spans="1:8" ht="15.75" customHeight="1" x14ac:dyDescent="0.2">
      <c r="A1644" s="23" t="s">
        <v>53</v>
      </c>
      <c r="B1644" s="23" t="s">
        <v>707</v>
      </c>
      <c r="C1644" s="31" t="s">
        <v>55</v>
      </c>
      <c r="D1644" s="29" t="s">
        <v>56</v>
      </c>
      <c r="E1644" s="121" t="s">
        <v>57</v>
      </c>
      <c r="F1644" s="30" t="s">
        <v>58</v>
      </c>
      <c r="G1644" s="30" t="s">
        <v>59</v>
      </c>
      <c r="H1644" s="30" t="s">
        <v>60</v>
      </c>
    </row>
    <row r="1645" spans="1:8" ht="15.75" customHeight="1" x14ac:dyDescent="0.2">
      <c r="A1645" s="96">
        <f>1+COUNT(A$60:A1644)</f>
        <v>1252</v>
      </c>
      <c r="B1645" s="24" t="s">
        <v>708</v>
      </c>
      <c r="C1645" s="32" t="s">
        <v>62</v>
      </c>
      <c r="D1645" s="26">
        <v>1</v>
      </c>
      <c r="E1645" s="130"/>
      <c r="F1645" s="90">
        <f t="shared" ref="F1645:F1688" si="96">ROUND(D1645*ROUND(E1645,2),2)</f>
        <v>0</v>
      </c>
      <c r="G1645" s="4"/>
      <c r="H1645" s="4"/>
    </row>
    <row r="1646" spans="1:8" ht="15.75" customHeight="1" x14ac:dyDescent="0.2">
      <c r="A1646" s="96">
        <f>1+COUNT(A$60:A1645)</f>
        <v>1253</v>
      </c>
      <c r="B1646" s="24" t="s">
        <v>709</v>
      </c>
      <c r="C1646" s="32" t="s">
        <v>62</v>
      </c>
      <c r="D1646" s="26">
        <v>10</v>
      </c>
      <c r="E1646" s="130"/>
      <c r="F1646" s="90">
        <f t="shared" si="96"/>
        <v>0</v>
      </c>
      <c r="G1646" s="4"/>
      <c r="H1646" s="4"/>
    </row>
    <row r="1647" spans="1:8" ht="15.75" customHeight="1" x14ac:dyDescent="0.2">
      <c r="A1647" s="96">
        <f>1+COUNT(A$60:A1646)</f>
        <v>1254</v>
      </c>
      <c r="B1647" s="24" t="s">
        <v>710</v>
      </c>
      <c r="C1647" s="32" t="s">
        <v>62</v>
      </c>
      <c r="D1647" s="26">
        <v>15</v>
      </c>
      <c r="E1647" s="130"/>
      <c r="F1647" s="90">
        <f t="shared" si="96"/>
        <v>0</v>
      </c>
      <c r="G1647" s="4"/>
      <c r="H1647" s="4"/>
    </row>
    <row r="1648" spans="1:8" ht="15.75" customHeight="1" x14ac:dyDescent="0.2">
      <c r="A1648" s="96">
        <f>1+COUNT(A$60:A1647)</f>
        <v>1255</v>
      </c>
      <c r="B1648" s="24" t="s">
        <v>711</v>
      </c>
      <c r="C1648" s="32" t="s">
        <v>62</v>
      </c>
      <c r="D1648" s="26">
        <v>15</v>
      </c>
      <c r="E1648" s="130"/>
      <c r="F1648" s="90">
        <f t="shared" si="96"/>
        <v>0</v>
      </c>
      <c r="G1648" s="4"/>
      <c r="H1648" s="4"/>
    </row>
    <row r="1649" spans="1:8" ht="15.75" customHeight="1" x14ac:dyDescent="0.2">
      <c r="A1649" s="96">
        <f>1+COUNT(A$60:A1648)</f>
        <v>1256</v>
      </c>
      <c r="B1649" s="24" t="s">
        <v>712</v>
      </c>
      <c r="C1649" s="32" t="s">
        <v>62</v>
      </c>
      <c r="D1649" s="26">
        <v>20</v>
      </c>
      <c r="E1649" s="130"/>
      <c r="F1649" s="90">
        <f t="shared" si="96"/>
        <v>0</v>
      </c>
      <c r="G1649" s="4"/>
      <c r="H1649" s="4"/>
    </row>
    <row r="1650" spans="1:8" ht="15.75" customHeight="1" x14ac:dyDescent="0.2">
      <c r="A1650" s="96">
        <f>1+COUNT(A$60:A1649)</f>
        <v>1257</v>
      </c>
      <c r="B1650" s="24" t="s">
        <v>713</v>
      </c>
      <c r="C1650" s="32" t="s">
        <v>62</v>
      </c>
      <c r="D1650" s="26">
        <v>10</v>
      </c>
      <c r="E1650" s="130"/>
      <c r="F1650" s="90">
        <f t="shared" si="96"/>
        <v>0</v>
      </c>
      <c r="G1650" s="4"/>
      <c r="H1650" s="4"/>
    </row>
    <row r="1651" spans="1:8" ht="15.75" customHeight="1" x14ac:dyDescent="0.2">
      <c r="A1651" s="96">
        <f>1+COUNT(A$60:A1650)</f>
        <v>1258</v>
      </c>
      <c r="B1651" s="24" t="s">
        <v>714</v>
      </c>
      <c r="C1651" s="32" t="s">
        <v>62</v>
      </c>
      <c r="D1651" s="26">
        <v>10</v>
      </c>
      <c r="E1651" s="130"/>
      <c r="F1651" s="90">
        <f t="shared" si="96"/>
        <v>0</v>
      </c>
      <c r="G1651" s="4"/>
      <c r="H1651" s="4"/>
    </row>
    <row r="1652" spans="1:8" ht="15.75" customHeight="1" x14ac:dyDescent="0.2">
      <c r="A1652" s="96">
        <f>1+COUNT(A$60:A1651)</f>
        <v>1259</v>
      </c>
      <c r="B1652" s="24" t="s">
        <v>715</v>
      </c>
      <c r="C1652" s="32" t="s">
        <v>62</v>
      </c>
      <c r="D1652" s="26">
        <v>5</v>
      </c>
      <c r="E1652" s="130"/>
      <c r="F1652" s="90">
        <f t="shared" si="96"/>
        <v>0</v>
      </c>
      <c r="G1652" s="4"/>
      <c r="H1652" s="162"/>
    </row>
    <row r="1653" spans="1:8" ht="15.75" customHeight="1" x14ac:dyDescent="0.2">
      <c r="A1653" s="96">
        <f>1+COUNT(A$60:A1652)</f>
        <v>1260</v>
      </c>
      <c r="B1653" s="24" t="s">
        <v>716</v>
      </c>
      <c r="C1653" s="32" t="s">
        <v>62</v>
      </c>
      <c r="D1653" s="26">
        <v>5</v>
      </c>
      <c r="E1653" s="130"/>
      <c r="F1653" s="90">
        <f t="shared" si="96"/>
        <v>0</v>
      </c>
      <c r="G1653" s="4"/>
      <c r="H1653" s="4"/>
    </row>
    <row r="1654" spans="1:8" ht="15.75" customHeight="1" x14ac:dyDescent="0.2">
      <c r="A1654" s="96">
        <f>1+COUNT(A$60:A1653)</f>
        <v>1261</v>
      </c>
      <c r="B1654" s="24" t="s">
        <v>717</v>
      </c>
      <c r="C1654" s="32" t="s">
        <v>62</v>
      </c>
      <c r="D1654" s="26">
        <v>6</v>
      </c>
      <c r="E1654" s="130"/>
      <c r="F1654" s="90">
        <f t="shared" si="96"/>
        <v>0</v>
      </c>
      <c r="G1654" s="4"/>
      <c r="H1654" s="4"/>
    </row>
    <row r="1655" spans="1:8" ht="15.75" customHeight="1" x14ac:dyDescent="0.2">
      <c r="A1655" s="96">
        <f>1+COUNT(A$60:A1654)</f>
        <v>1262</v>
      </c>
      <c r="B1655" s="24" t="s">
        <v>718</v>
      </c>
      <c r="C1655" s="32" t="s">
        <v>62</v>
      </c>
      <c r="D1655" s="26">
        <v>8</v>
      </c>
      <c r="E1655" s="130"/>
      <c r="F1655" s="90">
        <f t="shared" si="96"/>
        <v>0</v>
      </c>
      <c r="G1655" s="4"/>
      <c r="H1655" s="4"/>
    </row>
    <row r="1656" spans="1:8" ht="15.75" customHeight="1" x14ac:dyDescent="0.2">
      <c r="A1656" s="96">
        <f>1+COUNT(A$60:A1655)</f>
        <v>1263</v>
      </c>
      <c r="B1656" s="24" t="s">
        <v>719</v>
      </c>
      <c r="C1656" s="32" t="s">
        <v>62</v>
      </c>
      <c r="D1656" s="26">
        <v>1</v>
      </c>
      <c r="E1656" s="130"/>
      <c r="F1656" s="90">
        <f t="shared" si="96"/>
        <v>0</v>
      </c>
      <c r="G1656" s="4"/>
      <c r="H1656" s="4"/>
    </row>
    <row r="1657" spans="1:8" ht="15.75" customHeight="1" x14ac:dyDescent="0.2">
      <c r="A1657" s="96">
        <f>1+COUNT(A$60:A1656)</f>
        <v>1264</v>
      </c>
      <c r="B1657" s="24" t="s">
        <v>720</v>
      </c>
      <c r="C1657" s="32" t="s">
        <v>62</v>
      </c>
      <c r="D1657" s="26">
        <v>2</v>
      </c>
      <c r="E1657" s="130"/>
      <c r="F1657" s="90">
        <f t="shared" si="96"/>
        <v>0</v>
      </c>
      <c r="G1657" s="4"/>
      <c r="H1657" s="4"/>
    </row>
    <row r="1658" spans="1:8" ht="15.75" customHeight="1" x14ac:dyDescent="0.2">
      <c r="A1658" s="96">
        <f>1+COUNT(A$60:A1657)</f>
        <v>1265</v>
      </c>
      <c r="B1658" s="24" t="s">
        <v>721</v>
      </c>
      <c r="C1658" s="32" t="s">
        <v>62</v>
      </c>
      <c r="D1658" s="26">
        <v>1</v>
      </c>
      <c r="E1658" s="130"/>
      <c r="F1658" s="90">
        <f t="shared" si="96"/>
        <v>0</v>
      </c>
      <c r="G1658" s="4"/>
      <c r="H1658" s="4"/>
    </row>
    <row r="1659" spans="1:8" ht="15.75" customHeight="1" x14ac:dyDescent="0.2">
      <c r="A1659" s="96">
        <f>1+COUNT(A$60:A1658)</f>
        <v>1266</v>
      </c>
      <c r="B1659" s="24" t="s">
        <v>722</v>
      </c>
      <c r="C1659" s="32" t="s">
        <v>62</v>
      </c>
      <c r="D1659" s="26">
        <v>1</v>
      </c>
      <c r="E1659" s="130"/>
      <c r="F1659" s="90">
        <f t="shared" si="96"/>
        <v>0</v>
      </c>
      <c r="G1659" s="4"/>
      <c r="H1659" s="4"/>
    </row>
    <row r="1660" spans="1:8" ht="15.75" customHeight="1" x14ac:dyDescent="0.2">
      <c r="A1660" s="96">
        <f>1+COUNT(A$60:A1659)</f>
        <v>1267</v>
      </c>
      <c r="B1660" s="24" t="s">
        <v>723</v>
      </c>
      <c r="C1660" s="32" t="s">
        <v>62</v>
      </c>
      <c r="D1660" s="26">
        <v>1</v>
      </c>
      <c r="E1660" s="130"/>
      <c r="F1660" s="90">
        <f t="shared" si="96"/>
        <v>0</v>
      </c>
      <c r="G1660" s="4"/>
      <c r="H1660" s="4"/>
    </row>
    <row r="1661" spans="1:8" ht="15.75" customHeight="1" x14ac:dyDescent="0.2">
      <c r="A1661" s="96">
        <f>1+COUNT(A$60:A1660)</f>
        <v>1268</v>
      </c>
      <c r="B1661" s="24" t="s">
        <v>724</v>
      </c>
      <c r="C1661" s="32" t="s">
        <v>62</v>
      </c>
      <c r="D1661" s="26">
        <v>1</v>
      </c>
      <c r="E1661" s="130"/>
      <c r="F1661" s="90">
        <f t="shared" si="96"/>
        <v>0</v>
      </c>
      <c r="G1661" s="4"/>
      <c r="H1661" s="4"/>
    </row>
    <row r="1662" spans="1:8" ht="15.75" customHeight="1" x14ac:dyDescent="0.2">
      <c r="A1662" s="96">
        <f>1+COUNT(A$60:A1661)</f>
        <v>1269</v>
      </c>
      <c r="B1662" s="24" t="s">
        <v>725</v>
      </c>
      <c r="C1662" s="32" t="s">
        <v>62</v>
      </c>
      <c r="D1662" s="26">
        <v>1</v>
      </c>
      <c r="E1662" s="130"/>
      <c r="F1662" s="90">
        <f t="shared" si="96"/>
        <v>0</v>
      </c>
      <c r="G1662" s="4"/>
      <c r="H1662" s="4"/>
    </row>
    <row r="1663" spans="1:8" ht="15.75" customHeight="1" x14ac:dyDescent="0.2">
      <c r="A1663" s="96">
        <f>1+COUNT(A$60:A1662)</f>
        <v>1270</v>
      </c>
      <c r="B1663" s="24" t="s">
        <v>726</v>
      </c>
      <c r="C1663" s="32" t="s">
        <v>62</v>
      </c>
      <c r="D1663" s="26">
        <v>1</v>
      </c>
      <c r="E1663" s="130"/>
      <c r="F1663" s="90">
        <f t="shared" si="96"/>
        <v>0</v>
      </c>
      <c r="G1663" s="4"/>
      <c r="H1663" s="4"/>
    </row>
    <row r="1664" spans="1:8" ht="15.75" customHeight="1" x14ac:dyDescent="0.2">
      <c r="A1664" s="96">
        <f>1+COUNT(A$60:A1663)</f>
        <v>1271</v>
      </c>
      <c r="B1664" s="24" t="s">
        <v>727</v>
      </c>
      <c r="C1664" s="32" t="s">
        <v>62</v>
      </c>
      <c r="D1664" s="26">
        <v>1</v>
      </c>
      <c r="E1664" s="130"/>
      <c r="F1664" s="90">
        <f t="shared" si="96"/>
        <v>0</v>
      </c>
      <c r="G1664" s="4"/>
      <c r="H1664" s="4"/>
    </row>
    <row r="1665" spans="1:8" ht="15.75" customHeight="1" x14ac:dyDescent="0.2">
      <c r="A1665" s="96">
        <f>1+COUNT(A$60:A1664)</f>
        <v>1272</v>
      </c>
      <c r="B1665" s="24" t="s">
        <v>728</v>
      </c>
      <c r="C1665" s="32" t="s">
        <v>62</v>
      </c>
      <c r="D1665" s="26">
        <v>1</v>
      </c>
      <c r="E1665" s="130"/>
      <c r="F1665" s="90">
        <f t="shared" si="96"/>
        <v>0</v>
      </c>
      <c r="G1665" s="4"/>
      <c r="H1665" s="4"/>
    </row>
    <row r="1666" spans="1:8" ht="15.75" customHeight="1" x14ac:dyDescent="0.2">
      <c r="A1666" s="96">
        <f>1+COUNT(A$60:A1665)</f>
        <v>1273</v>
      </c>
      <c r="B1666" s="24" t="s">
        <v>729</v>
      </c>
      <c r="C1666" s="32" t="s">
        <v>62</v>
      </c>
      <c r="D1666" s="26">
        <v>1</v>
      </c>
      <c r="E1666" s="130"/>
      <c r="F1666" s="90">
        <f t="shared" si="96"/>
        <v>0</v>
      </c>
      <c r="G1666" s="4"/>
      <c r="H1666" s="4"/>
    </row>
    <row r="1667" spans="1:8" ht="15.75" customHeight="1" x14ac:dyDescent="0.2">
      <c r="A1667" s="96">
        <f>1+COUNT(A$60:A1666)</f>
        <v>1274</v>
      </c>
      <c r="B1667" s="24" t="s">
        <v>730</v>
      </c>
      <c r="C1667" s="32" t="s">
        <v>62</v>
      </c>
      <c r="D1667" s="26">
        <v>1</v>
      </c>
      <c r="E1667" s="130"/>
      <c r="F1667" s="90">
        <f t="shared" si="96"/>
        <v>0</v>
      </c>
      <c r="G1667" s="4"/>
      <c r="H1667" s="4"/>
    </row>
    <row r="1668" spans="1:8" ht="15.75" customHeight="1" x14ac:dyDescent="0.2">
      <c r="A1668" s="96">
        <f>1+COUNT(A$60:A1667)</f>
        <v>1275</v>
      </c>
      <c r="B1668" s="24" t="s">
        <v>731</v>
      </c>
      <c r="C1668" s="32" t="s">
        <v>62</v>
      </c>
      <c r="D1668" s="26">
        <v>1</v>
      </c>
      <c r="E1668" s="130"/>
      <c r="F1668" s="90">
        <f t="shared" si="96"/>
        <v>0</v>
      </c>
      <c r="G1668" s="4"/>
      <c r="H1668" s="4"/>
    </row>
    <row r="1669" spans="1:8" ht="15.75" customHeight="1" x14ac:dyDescent="0.2">
      <c r="A1669" s="96">
        <f>1+COUNT(A$60:A1668)</f>
        <v>1276</v>
      </c>
      <c r="B1669" s="24" t="s">
        <v>732</v>
      </c>
      <c r="C1669" s="32" t="s">
        <v>62</v>
      </c>
      <c r="D1669" s="26">
        <v>1</v>
      </c>
      <c r="E1669" s="130"/>
      <c r="F1669" s="90">
        <f t="shared" si="96"/>
        <v>0</v>
      </c>
      <c r="G1669" s="4"/>
      <c r="H1669" s="4"/>
    </row>
    <row r="1670" spans="1:8" ht="15.75" customHeight="1" x14ac:dyDescent="0.2">
      <c r="A1670" s="96">
        <f>1+COUNT(A$60:A1669)</f>
        <v>1277</v>
      </c>
      <c r="B1670" s="24" t="s">
        <v>733</v>
      </c>
      <c r="C1670" s="32" t="s">
        <v>62</v>
      </c>
      <c r="D1670" s="26">
        <v>1</v>
      </c>
      <c r="E1670" s="130"/>
      <c r="F1670" s="90">
        <f t="shared" si="96"/>
        <v>0</v>
      </c>
      <c r="G1670" s="4"/>
      <c r="H1670" s="4"/>
    </row>
    <row r="1671" spans="1:8" ht="15.75" customHeight="1" x14ac:dyDescent="0.2">
      <c r="A1671" s="96">
        <f>1+COUNT(A$60:A1670)</f>
        <v>1278</v>
      </c>
      <c r="B1671" s="24" t="s">
        <v>734</v>
      </c>
      <c r="C1671" s="230" t="s">
        <v>62</v>
      </c>
      <c r="D1671" s="216">
        <v>1</v>
      </c>
      <c r="E1671" s="130"/>
      <c r="F1671" s="90">
        <f t="shared" si="96"/>
        <v>0</v>
      </c>
      <c r="G1671" s="4"/>
      <c r="H1671" s="4"/>
    </row>
    <row r="1672" spans="1:8" ht="15.75" customHeight="1" x14ac:dyDescent="0.2">
      <c r="A1672" s="96">
        <f>1+COUNT(A$60:A1671)</f>
        <v>1279</v>
      </c>
      <c r="B1672" s="24" t="s">
        <v>735</v>
      </c>
      <c r="C1672" s="32" t="s">
        <v>62</v>
      </c>
      <c r="D1672" s="26">
        <v>1</v>
      </c>
      <c r="E1672" s="130"/>
      <c r="F1672" s="90">
        <f t="shared" si="96"/>
        <v>0</v>
      </c>
      <c r="G1672" s="4"/>
      <c r="H1672" s="4"/>
    </row>
    <row r="1673" spans="1:8" ht="15.75" customHeight="1" x14ac:dyDescent="0.2">
      <c r="A1673" s="96">
        <f>1+COUNT(A$60:A1672)</f>
        <v>1280</v>
      </c>
      <c r="B1673" s="24" t="s">
        <v>736</v>
      </c>
      <c r="C1673" s="32" t="s">
        <v>62</v>
      </c>
      <c r="D1673" s="26">
        <v>1</v>
      </c>
      <c r="E1673" s="130"/>
      <c r="F1673" s="90">
        <f t="shared" si="96"/>
        <v>0</v>
      </c>
      <c r="G1673" s="4"/>
      <c r="H1673" s="4"/>
    </row>
    <row r="1674" spans="1:8" ht="15.75" customHeight="1" x14ac:dyDescent="0.2">
      <c r="A1674" s="96">
        <f>1+COUNT(A$60:A1673)</f>
        <v>1281</v>
      </c>
      <c r="B1674" s="24" t="s">
        <v>737</v>
      </c>
      <c r="C1674" s="32" t="s">
        <v>62</v>
      </c>
      <c r="D1674" s="26">
        <v>1</v>
      </c>
      <c r="E1674" s="130"/>
      <c r="F1674" s="90">
        <f t="shared" si="96"/>
        <v>0</v>
      </c>
      <c r="G1674" s="4"/>
      <c r="H1674" s="4"/>
    </row>
    <row r="1675" spans="1:8" ht="15.75" customHeight="1" x14ac:dyDescent="0.2">
      <c r="A1675" s="96">
        <f>1+COUNT(A$60:A1674)</f>
        <v>1282</v>
      </c>
      <c r="B1675" s="24" t="s">
        <v>738</v>
      </c>
      <c r="C1675" s="32" t="s">
        <v>62</v>
      </c>
      <c r="D1675" s="26">
        <v>1</v>
      </c>
      <c r="E1675" s="130"/>
      <c r="F1675" s="90">
        <f t="shared" si="96"/>
        <v>0</v>
      </c>
      <c r="G1675" s="4"/>
      <c r="H1675" s="4"/>
    </row>
    <row r="1676" spans="1:8" ht="15.75" customHeight="1" x14ac:dyDescent="0.2">
      <c r="A1676" s="96">
        <f>1+COUNT(A$60:A1675)</f>
        <v>1283</v>
      </c>
      <c r="B1676" s="24" t="s">
        <v>739</v>
      </c>
      <c r="C1676" s="32" t="s">
        <v>62</v>
      </c>
      <c r="D1676" s="26">
        <v>1</v>
      </c>
      <c r="E1676" s="130"/>
      <c r="F1676" s="90">
        <f t="shared" si="96"/>
        <v>0</v>
      </c>
      <c r="G1676" s="4"/>
      <c r="H1676" s="4"/>
    </row>
    <row r="1677" spans="1:8" ht="15.75" customHeight="1" x14ac:dyDescent="0.2">
      <c r="A1677" s="96">
        <f>1+COUNT(A$60:A1676)</f>
        <v>1284</v>
      </c>
      <c r="B1677" s="24" t="s">
        <v>740</v>
      </c>
      <c r="C1677" s="32" t="s">
        <v>62</v>
      </c>
      <c r="D1677" s="26">
        <v>1</v>
      </c>
      <c r="E1677" s="130"/>
      <c r="F1677" s="90">
        <f t="shared" si="96"/>
        <v>0</v>
      </c>
      <c r="G1677" s="4"/>
      <c r="H1677" s="4"/>
    </row>
    <row r="1678" spans="1:8" ht="15.75" customHeight="1" x14ac:dyDescent="0.2">
      <c r="A1678" s="96">
        <f>1+COUNT(A$60:A1677)</f>
        <v>1285</v>
      </c>
      <c r="B1678" s="24" t="s">
        <v>741</v>
      </c>
      <c r="C1678" s="32" t="s">
        <v>62</v>
      </c>
      <c r="D1678" s="26">
        <v>1</v>
      </c>
      <c r="E1678" s="130"/>
      <c r="F1678" s="90">
        <f t="shared" si="96"/>
        <v>0</v>
      </c>
      <c r="G1678" s="4"/>
      <c r="H1678" s="4"/>
    </row>
    <row r="1679" spans="1:8" ht="15.75" customHeight="1" x14ac:dyDescent="0.2">
      <c r="A1679" s="96">
        <f>1+COUNT(A$60:A1678)</f>
        <v>1286</v>
      </c>
      <c r="B1679" s="24" t="s">
        <v>742</v>
      </c>
      <c r="C1679" s="32" t="s">
        <v>62</v>
      </c>
      <c r="D1679" s="26">
        <v>1</v>
      </c>
      <c r="E1679" s="130"/>
      <c r="F1679" s="90">
        <f t="shared" si="96"/>
        <v>0</v>
      </c>
      <c r="G1679" s="4"/>
      <c r="H1679" s="4"/>
    </row>
    <row r="1680" spans="1:8" ht="15.75" customHeight="1" x14ac:dyDescent="0.2">
      <c r="A1680" s="96">
        <f>1+COUNT(A$60:A1679)</f>
        <v>1287</v>
      </c>
      <c r="B1680" s="24" t="s">
        <v>743</v>
      </c>
      <c r="C1680" s="32" t="s">
        <v>62</v>
      </c>
      <c r="D1680" s="26">
        <v>1</v>
      </c>
      <c r="E1680" s="130"/>
      <c r="F1680" s="90">
        <f t="shared" si="96"/>
        <v>0</v>
      </c>
      <c r="G1680" s="4"/>
      <c r="H1680" s="4"/>
    </row>
    <row r="1681" spans="1:8" ht="15.75" customHeight="1" x14ac:dyDescent="0.2">
      <c r="A1681" s="96">
        <f>1+COUNT(A$60:A1680)</f>
        <v>1288</v>
      </c>
      <c r="B1681" s="24" t="s">
        <v>744</v>
      </c>
      <c r="C1681" s="32" t="s">
        <v>62</v>
      </c>
      <c r="D1681" s="26">
        <v>1</v>
      </c>
      <c r="E1681" s="130"/>
      <c r="F1681" s="90">
        <f t="shared" si="96"/>
        <v>0</v>
      </c>
      <c r="G1681" s="4"/>
      <c r="H1681" s="4"/>
    </row>
    <row r="1682" spans="1:8" ht="15.75" customHeight="1" x14ac:dyDescent="0.2">
      <c r="A1682" s="96">
        <f>1+COUNT(A$60:A1681)</f>
        <v>1289</v>
      </c>
      <c r="B1682" s="24" t="s">
        <v>745</v>
      </c>
      <c r="C1682" s="32" t="s">
        <v>62</v>
      </c>
      <c r="D1682" s="26">
        <v>1</v>
      </c>
      <c r="E1682" s="130"/>
      <c r="F1682" s="90">
        <f t="shared" si="96"/>
        <v>0</v>
      </c>
      <c r="G1682" s="4"/>
      <c r="H1682" s="4"/>
    </row>
    <row r="1683" spans="1:8" ht="15.75" customHeight="1" x14ac:dyDescent="0.2">
      <c r="A1683" s="96">
        <f>1+COUNT(A$60:A1682)</f>
        <v>1290</v>
      </c>
      <c r="B1683" s="24" t="s">
        <v>746</v>
      </c>
      <c r="C1683" s="32" t="s">
        <v>62</v>
      </c>
      <c r="D1683" s="26">
        <v>1</v>
      </c>
      <c r="E1683" s="130"/>
      <c r="F1683" s="90">
        <f t="shared" si="96"/>
        <v>0</v>
      </c>
      <c r="G1683" s="4"/>
      <c r="H1683" s="4"/>
    </row>
    <row r="1684" spans="1:8" ht="15.75" customHeight="1" x14ac:dyDescent="0.2">
      <c r="A1684" s="96">
        <f>1+COUNT(A$60:A1683)</f>
        <v>1291</v>
      </c>
      <c r="B1684" s="24" t="s">
        <v>747</v>
      </c>
      <c r="C1684" s="32" t="s">
        <v>62</v>
      </c>
      <c r="D1684" s="26">
        <v>1</v>
      </c>
      <c r="E1684" s="130"/>
      <c r="F1684" s="90">
        <f t="shared" si="96"/>
        <v>0</v>
      </c>
      <c r="G1684" s="4"/>
      <c r="H1684" s="4"/>
    </row>
    <row r="1685" spans="1:8" ht="15.75" customHeight="1" x14ac:dyDescent="0.2">
      <c r="A1685" s="96">
        <f>1+COUNT(A$60:A1684)</f>
        <v>1292</v>
      </c>
      <c r="B1685" s="24" t="s">
        <v>748</v>
      </c>
      <c r="C1685" s="32" t="s">
        <v>62</v>
      </c>
      <c r="D1685" s="26">
        <v>1</v>
      </c>
      <c r="E1685" s="130"/>
      <c r="F1685" s="90">
        <f t="shared" si="96"/>
        <v>0</v>
      </c>
      <c r="G1685" s="4"/>
      <c r="H1685" s="4"/>
    </row>
    <row r="1686" spans="1:8" ht="15.75" customHeight="1" x14ac:dyDescent="0.2">
      <c r="A1686" s="96">
        <f>1+COUNT(A$60:A1685)</f>
        <v>1293</v>
      </c>
      <c r="B1686" s="24" t="s">
        <v>749</v>
      </c>
      <c r="C1686" s="32" t="s">
        <v>62</v>
      </c>
      <c r="D1686" s="26">
        <v>1</v>
      </c>
      <c r="E1686" s="130"/>
      <c r="F1686" s="90">
        <f t="shared" si="96"/>
        <v>0</v>
      </c>
      <c r="G1686" s="4"/>
      <c r="H1686" s="4"/>
    </row>
    <row r="1687" spans="1:8" ht="15.75" customHeight="1" x14ac:dyDescent="0.2">
      <c r="A1687" s="96">
        <f>1+COUNT(A$60:A1686)</f>
        <v>1294</v>
      </c>
      <c r="B1687" s="24" t="s">
        <v>750</v>
      </c>
      <c r="C1687" s="32" t="s">
        <v>62</v>
      </c>
      <c r="D1687" s="26">
        <v>1</v>
      </c>
      <c r="E1687" s="130"/>
      <c r="F1687" s="90">
        <f t="shared" si="96"/>
        <v>0</v>
      </c>
      <c r="G1687" s="4"/>
      <c r="H1687" s="4"/>
    </row>
    <row r="1688" spans="1:8" ht="15.75" customHeight="1" thickBot="1" x14ac:dyDescent="0.25">
      <c r="A1688" s="96">
        <f>1+COUNT(A$60:A1687)</f>
        <v>1295</v>
      </c>
      <c r="B1688" s="24" t="s">
        <v>751</v>
      </c>
      <c r="C1688" s="32" t="s">
        <v>62</v>
      </c>
      <c r="D1688" s="26">
        <v>1</v>
      </c>
      <c r="E1688" s="130"/>
      <c r="F1688" s="90">
        <f t="shared" si="96"/>
        <v>0</v>
      </c>
      <c r="G1688" s="4"/>
      <c r="H1688" s="4"/>
    </row>
    <row r="1689" spans="1:8" s="226" customFormat="1" ht="15.75" customHeight="1" thickBot="1" x14ac:dyDescent="0.25">
      <c r="B1689" s="199" t="s">
        <v>752</v>
      </c>
      <c r="C1689" s="200"/>
      <c r="D1689" s="200"/>
      <c r="E1689" s="264"/>
      <c r="F1689" s="33">
        <f>SUM(F1645:F1688)</f>
        <v>0</v>
      </c>
    </row>
    <row r="1690" spans="1:8" s="226" customFormat="1" ht="24.4" customHeight="1" x14ac:dyDescent="0.2">
      <c r="B1690" s="136" t="s">
        <v>753</v>
      </c>
      <c r="C1690" s="136"/>
      <c r="D1690" s="136"/>
      <c r="E1690" s="274"/>
      <c r="F1690" s="274"/>
      <c r="G1690" s="136"/>
      <c r="H1690" s="136"/>
    </row>
    <row r="1691" spans="1:8" s="226" customFormat="1" ht="35.25" customHeight="1" x14ac:dyDescent="0.2">
      <c r="B1691" s="307" t="s">
        <v>754</v>
      </c>
      <c r="C1691" s="307"/>
      <c r="D1691" s="307"/>
      <c r="E1691" s="274"/>
      <c r="F1691" s="274"/>
      <c r="G1691" s="136"/>
      <c r="H1691" s="136"/>
    </row>
    <row r="1692" spans="1:8" s="226" customFormat="1" ht="15.6" customHeight="1" x14ac:dyDescent="0.2">
      <c r="B1692" s="136"/>
      <c r="C1692" s="136"/>
      <c r="D1692" s="136"/>
      <c r="E1692" s="274"/>
      <c r="F1692" s="274"/>
      <c r="G1692" s="136"/>
      <c r="H1692" s="136"/>
    </row>
    <row r="1693" spans="1:8" ht="15.6" customHeight="1" x14ac:dyDescent="0.2">
      <c r="A1693" s="75" t="s">
        <v>755</v>
      </c>
      <c r="B1693" s="75" t="s">
        <v>756</v>
      </c>
      <c r="C1693" s="71"/>
      <c r="D1693" s="72"/>
      <c r="E1693" s="73"/>
      <c r="F1693" s="73"/>
      <c r="G1693" s="73" t="s">
        <v>63</v>
      </c>
      <c r="H1693" s="73"/>
    </row>
    <row r="1694" spans="1:8" ht="15.6" customHeight="1" x14ac:dyDescent="0.2">
      <c r="A1694" s="23" t="s">
        <v>53</v>
      </c>
      <c r="B1694" s="23" t="s">
        <v>757</v>
      </c>
      <c r="C1694" s="31" t="s">
        <v>55</v>
      </c>
      <c r="D1694" s="29" t="s">
        <v>56</v>
      </c>
      <c r="E1694" s="121" t="s">
        <v>57</v>
      </c>
      <c r="F1694" s="30" t="s">
        <v>58</v>
      </c>
      <c r="G1694" s="30" t="s">
        <v>59</v>
      </c>
      <c r="H1694" s="207" t="s">
        <v>60</v>
      </c>
    </row>
    <row r="1695" spans="1:8" ht="16.5" customHeight="1" x14ac:dyDescent="0.2">
      <c r="A1695" s="96">
        <f>1+COUNT(A$60:A1694)</f>
        <v>1296</v>
      </c>
      <c r="B1695" s="24" t="s">
        <v>758</v>
      </c>
      <c r="C1695" s="32" t="s">
        <v>62</v>
      </c>
      <c r="D1695" s="26">
        <v>10</v>
      </c>
      <c r="E1695" s="130"/>
      <c r="F1695" s="90">
        <f t="shared" ref="F1695:F1711" si="97">ROUND(D1695*ROUND(E1695,2),2)</f>
        <v>0</v>
      </c>
      <c r="G1695" s="4"/>
      <c r="H1695" s="4"/>
    </row>
    <row r="1696" spans="1:8" ht="15.95" customHeight="1" x14ac:dyDescent="0.2">
      <c r="A1696" s="96">
        <f>1+COUNT(A$60:A1695)</f>
        <v>1297</v>
      </c>
      <c r="B1696" s="24" t="s">
        <v>759</v>
      </c>
      <c r="C1696" s="32" t="s">
        <v>62</v>
      </c>
      <c r="D1696" s="26">
        <v>12</v>
      </c>
      <c r="E1696" s="130"/>
      <c r="F1696" s="90">
        <f t="shared" si="97"/>
        <v>0</v>
      </c>
      <c r="G1696" s="4"/>
      <c r="H1696" s="4"/>
    </row>
    <row r="1697" spans="1:8" ht="15.6" customHeight="1" x14ac:dyDescent="0.2">
      <c r="A1697" s="96">
        <f>1+COUNT(A$60:A1696)</f>
        <v>1298</v>
      </c>
      <c r="B1697" s="24" t="s">
        <v>760</v>
      </c>
      <c r="C1697" s="32" t="s">
        <v>62</v>
      </c>
      <c r="D1697" s="26">
        <v>10</v>
      </c>
      <c r="E1697" s="130"/>
      <c r="F1697" s="90">
        <f t="shared" si="97"/>
        <v>0</v>
      </c>
      <c r="G1697" s="4"/>
      <c r="H1697" s="4"/>
    </row>
    <row r="1698" spans="1:8" ht="15.6" customHeight="1" x14ac:dyDescent="0.2">
      <c r="A1698" s="96">
        <f>1+COUNT(A$60:A1697)</f>
        <v>1299</v>
      </c>
      <c r="B1698" s="24" t="s">
        <v>761</v>
      </c>
      <c r="C1698" s="32" t="s">
        <v>62</v>
      </c>
      <c r="D1698" s="26">
        <v>5</v>
      </c>
      <c r="E1698" s="130"/>
      <c r="F1698" s="90">
        <f t="shared" si="97"/>
        <v>0</v>
      </c>
      <c r="G1698" s="4"/>
      <c r="H1698" s="4"/>
    </row>
    <row r="1699" spans="1:8" ht="15.6" customHeight="1" x14ac:dyDescent="0.2">
      <c r="A1699" s="96">
        <f>1+COUNT(A$60:A1698)</f>
        <v>1300</v>
      </c>
      <c r="B1699" s="24" t="s">
        <v>762</v>
      </c>
      <c r="C1699" s="32" t="s">
        <v>62</v>
      </c>
      <c r="D1699" s="26">
        <v>2</v>
      </c>
      <c r="E1699" s="130"/>
      <c r="F1699" s="90">
        <f t="shared" si="97"/>
        <v>0</v>
      </c>
      <c r="G1699" s="4"/>
      <c r="H1699" s="4"/>
    </row>
    <row r="1700" spans="1:8" ht="15.6" customHeight="1" x14ac:dyDescent="0.2">
      <c r="A1700" s="96">
        <f>1+COUNT(A$60:A1699)</f>
        <v>1301</v>
      </c>
      <c r="B1700" s="24" t="s">
        <v>763</v>
      </c>
      <c r="C1700" s="32" t="s">
        <v>62</v>
      </c>
      <c r="D1700" s="26">
        <v>4</v>
      </c>
      <c r="E1700" s="130"/>
      <c r="F1700" s="90">
        <f t="shared" si="97"/>
        <v>0</v>
      </c>
      <c r="G1700" s="4"/>
      <c r="H1700" s="4"/>
    </row>
    <row r="1701" spans="1:8" ht="15.6" customHeight="1" x14ac:dyDescent="0.2">
      <c r="A1701" s="96">
        <f>1+COUNT(A$60:A1700)</f>
        <v>1302</v>
      </c>
      <c r="B1701" s="24" t="s">
        <v>764</v>
      </c>
      <c r="C1701" s="32" t="s">
        <v>62</v>
      </c>
      <c r="D1701" s="26">
        <v>12</v>
      </c>
      <c r="E1701" s="130"/>
      <c r="F1701" s="90">
        <f t="shared" si="97"/>
        <v>0</v>
      </c>
      <c r="G1701" s="4"/>
      <c r="H1701" s="4"/>
    </row>
    <row r="1702" spans="1:8" ht="15.6" customHeight="1" x14ac:dyDescent="0.2">
      <c r="A1702" s="96">
        <f>1+COUNT(A$60:A1701)</f>
        <v>1303</v>
      </c>
      <c r="B1702" s="24" t="s">
        <v>765</v>
      </c>
      <c r="C1702" s="32" t="s">
        <v>62</v>
      </c>
      <c r="D1702" s="26">
        <v>14</v>
      </c>
      <c r="E1702" s="130"/>
      <c r="F1702" s="90">
        <f t="shared" si="97"/>
        <v>0</v>
      </c>
      <c r="G1702" s="4"/>
      <c r="H1702" s="4"/>
    </row>
    <row r="1703" spans="1:8" ht="15.6" customHeight="1" x14ac:dyDescent="0.2">
      <c r="A1703" s="96">
        <f>1+COUNT(A$60:A1702)</f>
        <v>1304</v>
      </c>
      <c r="B1703" s="24" t="s">
        <v>766</v>
      </c>
      <c r="C1703" s="32" t="s">
        <v>62</v>
      </c>
      <c r="D1703" s="26">
        <v>20</v>
      </c>
      <c r="E1703" s="130"/>
      <c r="F1703" s="90">
        <f t="shared" si="97"/>
        <v>0</v>
      </c>
      <c r="G1703" s="4"/>
      <c r="H1703" s="4"/>
    </row>
    <row r="1704" spans="1:8" ht="15.6" customHeight="1" x14ac:dyDescent="0.2">
      <c r="A1704" s="96">
        <f>1+COUNT(A$60:A1703)</f>
        <v>1305</v>
      </c>
      <c r="B1704" s="24" t="s">
        <v>767</v>
      </c>
      <c r="C1704" s="32" t="s">
        <v>62</v>
      </c>
      <c r="D1704" s="26">
        <v>5</v>
      </c>
      <c r="E1704" s="130"/>
      <c r="F1704" s="90">
        <f t="shared" si="97"/>
        <v>0</v>
      </c>
      <c r="G1704" s="4"/>
      <c r="H1704" s="4"/>
    </row>
    <row r="1705" spans="1:8" ht="15.6" customHeight="1" x14ac:dyDescent="0.2">
      <c r="A1705" s="96">
        <f>1+COUNT(A$60:A1704)</f>
        <v>1306</v>
      </c>
      <c r="B1705" s="24" t="s">
        <v>768</v>
      </c>
      <c r="C1705" s="32" t="s">
        <v>62</v>
      </c>
      <c r="D1705" s="26">
        <v>8</v>
      </c>
      <c r="E1705" s="130"/>
      <c r="F1705" s="90">
        <f t="shared" si="97"/>
        <v>0</v>
      </c>
      <c r="G1705" s="4"/>
      <c r="H1705" s="4"/>
    </row>
    <row r="1706" spans="1:8" ht="15.6" customHeight="1" x14ac:dyDescent="0.2">
      <c r="A1706" s="96">
        <f>1+COUNT(A$60:A1705)</f>
        <v>1307</v>
      </c>
      <c r="B1706" s="24" t="s">
        <v>769</v>
      </c>
      <c r="C1706" s="32" t="s">
        <v>62</v>
      </c>
      <c r="D1706" s="26">
        <v>5</v>
      </c>
      <c r="E1706" s="130"/>
      <c r="F1706" s="90">
        <f t="shared" si="97"/>
        <v>0</v>
      </c>
      <c r="G1706" s="4"/>
      <c r="H1706" s="4"/>
    </row>
    <row r="1707" spans="1:8" ht="15.6" customHeight="1" x14ac:dyDescent="0.2">
      <c r="A1707" s="96">
        <f>1+COUNT(A$60:A1706)</f>
        <v>1308</v>
      </c>
      <c r="B1707" s="24" t="s">
        <v>770</v>
      </c>
      <c r="C1707" s="32" t="s">
        <v>62</v>
      </c>
      <c r="D1707" s="26">
        <v>2</v>
      </c>
      <c r="E1707" s="130"/>
      <c r="F1707" s="90">
        <f t="shared" si="97"/>
        <v>0</v>
      </c>
      <c r="G1707" s="4"/>
      <c r="H1707" s="4"/>
    </row>
    <row r="1708" spans="1:8" ht="15.6" customHeight="1" x14ac:dyDescent="0.2">
      <c r="A1708" s="96">
        <f>1+COUNT(A$60:A1707)</f>
        <v>1309</v>
      </c>
      <c r="B1708" s="24" t="s">
        <v>771</v>
      </c>
      <c r="C1708" s="32" t="s">
        <v>62</v>
      </c>
      <c r="D1708" s="26">
        <v>1</v>
      </c>
      <c r="E1708" s="130"/>
      <c r="F1708" s="90">
        <f t="shared" si="97"/>
        <v>0</v>
      </c>
      <c r="G1708" s="4"/>
      <c r="H1708" s="4"/>
    </row>
    <row r="1709" spans="1:8" ht="15.6" customHeight="1" x14ac:dyDescent="0.2">
      <c r="A1709" s="96">
        <f>1+COUNT(A$60:A1708)</f>
        <v>1310</v>
      </c>
      <c r="B1709" s="24" t="s">
        <v>772</v>
      </c>
      <c r="C1709" s="32" t="s">
        <v>62</v>
      </c>
      <c r="D1709" s="26">
        <v>1</v>
      </c>
      <c r="E1709" s="130"/>
      <c r="F1709" s="90">
        <f t="shared" si="97"/>
        <v>0</v>
      </c>
      <c r="G1709" s="4"/>
      <c r="H1709" s="4"/>
    </row>
    <row r="1710" spans="1:8" ht="15.6" customHeight="1" x14ac:dyDescent="0.2">
      <c r="A1710" s="96">
        <f>1+COUNT(A$60:A1709)</f>
        <v>1311</v>
      </c>
      <c r="B1710" s="24" t="s">
        <v>773</v>
      </c>
      <c r="C1710" s="32" t="s">
        <v>62</v>
      </c>
      <c r="D1710" s="26">
        <v>1</v>
      </c>
      <c r="E1710" s="130"/>
      <c r="F1710" s="90">
        <f t="shared" si="97"/>
        <v>0</v>
      </c>
      <c r="G1710" s="4"/>
      <c r="H1710" s="4"/>
    </row>
    <row r="1711" spans="1:8" ht="15.6" customHeight="1" thickBot="1" x14ac:dyDescent="0.25">
      <c r="A1711" s="96">
        <f>1+COUNT(A$60:A1710)</f>
        <v>1312</v>
      </c>
      <c r="B1711" s="215" t="s">
        <v>774</v>
      </c>
      <c r="C1711" s="230" t="s">
        <v>62</v>
      </c>
      <c r="D1711" s="216">
        <v>1</v>
      </c>
      <c r="E1711" s="290"/>
      <c r="F1711" s="167">
        <f t="shared" si="97"/>
        <v>0</v>
      </c>
      <c r="G1711" s="4"/>
      <c r="H1711" s="4"/>
    </row>
    <row r="1712" spans="1:8" s="226" customFormat="1" ht="15.6" customHeight="1" thickBot="1" x14ac:dyDescent="0.25">
      <c r="B1712" s="199" t="s">
        <v>775</v>
      </c>
      <c r="C1712" s="200"/>
      <c r="D1712" s="200"/>
      <c r="E1712" s="264"/>
      <c r="F1712" s="220">
        <f>SUM(F1695:F1711)</f>
        <v>0</v>
      </c>
    </row>
    <row r="1713" spans="1:8" s="226" customFormat="1" ht="37.5" customHeight="1" x14ac:dyDescent="0.2">
      <c r="B1713" s="136" t="s">
        <v>753</v>
      </c>
      <c r="C1713" s="136"/>
      <c r="D1713" s="136"/>
      <c r="E1713" s="274"/>
      <c r="F1713" s="274"/>
      <c r="G1713" s="136"/>
      <c r="H1713" s="136"/>
    </row>
    <row r="1714" spans="1:8" s="226" customFormat="1" ht="22.35" customHeight="1" x14ac:dyDescent="0.2">
      <c r="B1714" s="307" t="s">
        <v>776</v>
      </c>
      <c r="C1714" s="307"/>
      <c r="D1714" s="307"/>
      <c r="E1714" s="244"/>
      <c r="F1714" s="152"/>
      <c r="G1714" s="152"/>
      <c r="H1714" s="152"/>
    </row>
    <row r="1715" spans="1:8" ht="15.6" customHeight="1" x14ac:dyDescent="0.2"/>
    <row r="1716" spans="1:8" ht="15.6" customHeight="1" x14ac:dyDescent="0.2"/>
    <row r="1717" spans="1:8" ht="15.6" customHeight="1" x14ac:dyDescent="0.2">
      <c r="A1717" s="75" t="s">
        <v>777</v>
      </c>
      <c r="B1717" s="75" t="s">
        <v>778</v>
      </c>
      <c r="C1717" s="71"/>
      <c r="D1717" s="72"/>
      <c r="E1717" s="73"/>
      <c r="F1717" s="73"/>
      <c r="G1717" s="73"/>
      <c r="H1717" s="73"/>
    </row>
    <row r="1718" spans="1:8" ht="15.95" customHeight="1" x14ac:dyDescent="0.2">
      <c r="A1718" s="213" t="s">
        <v>53</v>
      </c>
      <c r="B1718" s="23" t="s">
        <v>54</v>
      </c>
      <c r="C1718" s="31" t="s">
        <v>55</v>
      </c>
      <c r="D1718" s="29" t="s">
        <v>56</v>
      </c>
      <c r="E1718" s="118" t="s">
        <v>57</v>
      </c>
      <c r="F1718" s="30" t="s">
        <v>58</v>
      </c>
      <c r="G1718" s="30" t="s">
        <v>59</v>
      </c>
      <c r="H1718" s="207" t="s">
        <v>60</v>
      </c>
    </row>
    <row r="1719" spans="1:8" ht="15.95" customHeight="1" x14ac:dyDescent="0.2">
      <c r="A1719" s="96">
        <f>1+COUNT(A$60:A1718)</f>
        <v>1313</v>
      </c>
      <c r="B1719" s="24" t="s">
        <v>779</v>
      </c>
      <c r="C1719" s="32" t="s">
        <v>62</v>
      </c>
      <c r="D1719" s="26">
        <v>1</v>
      </c>
      <c r="E1719" s="130"/>
      <c r="F1719" s="90">
        <f t="shared" ref="F1719:F1741" si="98">ROUND(D1719*ROUND(E1719,2),2)</f>
        <v>0</v>
      </c>
      <c r="G1719" s="38"/>
      <c r="H1719" s="38"/>
    </row>
    <row r="1720" spans="1:8" ht="15.95" customHeight="1" x14ac:dyDescent="0.2">
      <c r="A1720" s="96">
        <f>1+COUNT(A$60:A1719)</f>
        <v>1314</v>
      </c>
      <c r="B1720" s="24" t="s">
        <v>780</v>
      </c>
      <c r="C1720" s="32" t="s">
        <v>62</v>
      </c>
      <c r="D1720" s="26">
        <v>1</v>
      </c>
      <c r="E1720" s="130"/>
      <c r="F1720" s="90">
        <f t="shared" si="98"/>
        <v>0</v>
      </c>
      <c r="G1720" s="38"/>
      <c r="H1720" s="38"/>
    </row>
    <row r="1721" spans="1:8" ht="15.95" customHeight="1" x14ac:dyDescent="0.2">
      <c r="A1721" s="96">
        <f>1+COUNT(A$60:A1720)</f>
        <v>1315</v>
      </c>
      <c r="B1721" s="24" t="s">
        <v>781</v>
      </c>
      <c r="C1721" s="32" t="s">
        <v>62</v>
      </c>
      <c r="D1721" s="26">
        <v>10</v>
      </c>
      <c r="E1721" s="130"/>
      <c r="F1721" s="90">
        <f t="shared" si="98"/>
        <v>0</v>
      </c>
      <c r="G1721" s="38"/>
      <c r="H1721" s="38"/>
    </row>
    <row r="1722" spans="1:8" ht="15.95" customHeight="1" x14ac:dyDescent="0.2">
      <c r="A1722" s="96">
        <f>1+COUNT(A$60:A1721)</f>
        <v>1316</v>
      </c>
      <c r="B1722" s="24" t="s">
        <v>782</v>
      </c>
      <c r="C1722" s="32" t="s">
        <v>62</v>
      </c>
      <c r="D1722" s="26">
        <v>20</v>
      </c>
      <c r="E1722" s="130"/>
      <c r="F1722" s="90">
        <f t="shared" si="98"/>
        <v>0</v>
      </c>
      <c r="G1722" s="38"/>
      <c r="H1722" s="38"/>
    </row>
    <row r="1723" spans="1:8" ht="15.95" customHeight="1" x14ac:dyDescent="0.2">
      <c r="A1723" s="96">
        <f>1+COUNT(A$60:A1722)</f>
        <v>1317</v>
      </c>
      <c r="B1723" s="24" t="s">
        <v>783</v>
      </c>
      <c r="C1723" s="32" t="s">
        <v>62</v>
      </c>
      <c r="D1723" s="26">
        <v>10</v>
      </c>
      <c r="E1723" s="130"/>
      <c r="F1723" s="90">
        <f t="shared" si="98"/>
        <v>0</v>
      </c>
      <c r="G1723" s="38"/>
      <c r="H1723" s="38"/>
    </row>
    <row r="1724" spans="1:8" ht="15.95" customHeight="1" x14ac:dyDescent="0.2">
      <c r="A1724" s="96">
        <f>1+COUNT(A$60:A1723)</f>
        <v>1318</v>
      </c>
      <c r="B1724" s="24" t="s">
        <v>784</v>
      </c>
      <c r="C1724" s="32" t="s">
        <v>62</v>
      </c>
      <c r="D1724" s="26">
        <v>4</v>
      </c>
      <c r="E1724" s="130"/>
      <c r="F1724" s="90">
        <f t="shared" si="98"/>
        <v>0</v>
      </c>
      <c r="G1724" s="38"/>
      <c r="H1724" s="38"/>
    </row>
    <row r="1725" spans="1:8" ht="15.95" customHeight="1" x14ac:dyDescent="0.2">
      <c r="A1725" s="96">
        <f>1+COUNT(A$60:A1724)</f>
        <v>1319</v>
      </c>
      <c r="B1725" s="24" t="s">
        <v>785</v>
      </c>
      <c r="C1725" s="32" t="s">
        <v>62</v>
      </c>
      <c r="D1725" s="26">
        <v>2</v>
      </c>
      <c r="E1725" s="130"/>
      <c r="F1725" s="90">
        <f t="shared" si="98"/>
        <v>0</v>
      </c>
      <c r="G1725" s="38"/>
      <c r="H1725" s="38"/>
    </row>
    <row r="1726" spans="1:8" ht="15.95" customHeight="1" x14ac:dyDescent="0.2">
      <c r="A1726" s="96">
        <f>1+COUNT(A$60:A1725)</f>
        <v>1320</v>
      </c>
      <c r="B1726" s="24" t="s">
        <v>786</v>
      </c>
      <c r="C1726" s="32" t="s">
        <v>62</v>
      </c>
      <c r="D1726" s="26">
        <v>4</v>
      </c>
      <c r="E1726" s="130"/>
      <c r="F1726" s="90">
        <f t="shared" si="98"/>
        <v>0</v>
      </c>
      <c r="G1726" s="38"/>
      <c r="H1726" s="38"/>
    </row>
    <row r="1727" spans="1:8" ht="15.95" customHeight="1" x14ac:dyDescent="0.2">
      <c r="A1727" s="96">
        <f>1+COUNT(A$60:A1726)</f>
        <v>1321</v>
      </c>
      <c r="B1727" s="24" t="s">
        <v>787</v>
      </c>
      <c r="C1727" s="32" t="s">
        <v>62</v>
      </c>
      <c r="D1727" s="26">
        <v>2</v>
      </c>
      <c r="E1727" s="130"/>
      <c r="F1727" s="90">
        <f t="shared" si="98"/>
        <v>0</v>
      </c>
      <c r="G1727" s="38"/>
      <c r="H1727" s="38"/>
    </row>
    <row r="1728" spans="1:8" ht="15.95" customHeight="1" x14ac:dyDescent="0.2">
      <c r="A1728" s="96">
        <f>1+COUNT(A$60:A1727)</f>
        <v>1322</v>
      </c>
      <c r="B1728" s="24" t="s">
        <v>788</v>
      </c>
      <c r="C1728" s="32" t="s">
        <v>62</v>
      </c>
      <c r="D1728" s="26">
        <v>2</v>
      </c>
      <c r="E1728" s="130"/>
      <c r="F1728" s="90">
        <f t="shared" si="98"/>
        <v>0</v>
      </c>
      <c r="G1728" s="38"/>
      <c r="H1728" s="38"/>
    </row>
    <row r="1729" spans="1:8" ht="15.95" customHeight="1" x14ac:dyDescent="0.2">
      <c r="A1729" s="96">
        <f>1+COUNT(A$60:A1728)</f>
        <v>1323</v>
      </c>
      <c r="B1729" s="24" t="s">
        <v>789</v>
      </c>
      <c r="C1729" s="32" t="s">
        <v>62</v>
      </c>
      <c r="D1729" s="26">
        <v>2</v>
      </c>
      <c r="E1729" s="130"/>
      <c r="F1729" s="90">
        <f t="shared" si="98"/>
        <v>0</v>
      </c>
      <c r="G1729" s="38"/>
      <c r="H1729" s="38"/>
    </row>
    <row r="1730" spans="1:8" ht="15.95" customHeight="1" x14ac:dyDescent="0.2">
      <c r="A1730" s="96">
        <f>1+COUNT(A$60:A1729)</f>
        <v>1324</v>
      </c>
      <c r="B1730" s="24" t="s">
        <v>790</v>
      </c>
      <c r="C1730" s="32" t="s">
        <v>62</v>
      </c>
      <c r="D1730" s="26">
        <v>1</v>
      </c>
      <c r="E1730" s="130"/>
      <c r="F1730" s="90">
        <f t="shared" si="98"/>
        <v>0</v>
      </c>
      <c r="G1730" s="38"/>
      <c r="H1730" s="38"/>
    </row>
    <row r="1731" spans="1:8" ht="15.95" customHeight="1" x14ac:dyDescent="0.2">
      <c r="A1731" s="96">
        <f>1+COUNT(A$60:A1730)</f>
        <v>1325</v>
      </c>
      <c r="B1731" s="24" t="s">
        <v>791</v>
      </c>
      <c r="C1731" s="32" t="s">
        <v>62</v>
      </c>
      <c r="D1731" s="26">
        <v>1</v>
      </c>
      <c r="E1731" s="130"/>
      <c r="F1731" s="90">
        <f t="shared" si="98"/>
        <v>0</v>
      </c>
      <c r="G1731" s="38"/>
      <c r="H1731" s="38"/>
    </row>
    <row r="1732" spans="1:8" ht="15.95" customHeight="1" x14ac:dyDescent="0.2">
      <c r="A1732" s="96">
        <f>1+COUNT(A$60:A1731)</f>
        <v>1326</v>
      </c>
      <c r="B1732" s="24" t="s">
        <v>792</v>
      </c>
      <c r="C1732" s="32" t="s">
        <v>62</v>
      </c>
      <c r="D1732" s="26">
        <v>1</v>
      </c>
      <c r="E1732" s="130"/>
      <c r="F1732" s="90">
        <f t="shared" si="98"/>
        <v>0</v>
      </c>
      <c r="G1732" s="38"/>
      <c r="H1732" s="38"/>
    </row>
    <row r="1733" spans="1:8" ht="15.95" customHeight="1" x14ac:dyDescent="0.2">
      <c r="A1733" s="96">
        <f>1+COUNT(A$60:A1732)</f>
        <v>1327</v>
      </c>
      <c r="B1733" s="24" t="s">
        <v>793</v>
      </c>
      <c r="C1733" s="32" t="s">
        <v>62</v>
      </c>
      <c r="D1733" s="26">
        <v>1</v>
      </c>
      <c r="E1733" s="130"/>
      <c r="F1733" s="90">
        <f t="shared" si="98"/>
        <v>0</v>
      </c>
      <c r="G1733" s="38"/>
      <c r="H1733" s="38"/>
    </row>
    <row r="1734" spans="1:8" ht="15.95" customHeight="1" x14ac:dyDescent="0.2">
      <c r="A1734" s="96">
        <f>1+COUNT(A$60:A1733)</f>
        <v>1328</v>
      </c>
      <c r="B1734" s="24" t="s">
        <v>794</v>
      </c>
      <c r="C1734" s="32" t="s">
        <v>62</v>
      </c>
      <c r="D1734" s="26">
        <v>1</v>
      </c>
      <c r="E1734" s="130"/>
      <c r="F1734" s="90">
        <f t="shared" si="98"/>
        <v>0</v>
      </c>
      <c r="G1734" s="38"/>
      <c r="H1734" s="38"/>
    </row>
    <row r="1735" spans="1:8" ht="15.95" customHeight="1" x14ac:dyDescent="0.2">
      <c r="A1735" s="96">
        <f>1+COUNT(A$60:A1734)</f>
        <v>1329</v>
      </c>
      <c r="B1735" s="24" t="s">
        <v>795</v>
      </c>
      <c r="C1735" s="32" t="s">
        <v>62</v>
      </c>
      <c r="D1735" s="26">
        <v>1</v>
      </c>
      <c r="E1735" s="130"/>
      <c r="F1735" s="90">
        <f t="shared" si="98"/>
        <v>0</v>
      </c>
      <c r="G1735" s="38"/>
      <c r="H1735" s="38"/>
    </row>
    <row r="1736" spans="1:8" ht="15.95" customHeight="1" x14ac:dyDescent="0.2">
      <c r="A1736" s="96">
        <f>1+COUNT(A$60:A1735)</f>
        <v>1330</v>
      </c>
      <c r="B1736" s="24" t="s">
        <v>796</v>
      </c>
      <c r="C1736" s="32" t="s">
        <v>62</v>
      </c>
      <c r="D1736" s="26">
        <v>1</v>
      </c>
      <c r="E1736" s="130"/>
      <c r="F1736" s="90">
        <f t="shared" si="98"/>
        <v>0</v>
      </c>
      <c r="G1736" s="38"/>
      <c r="H1736" s="38"/>
    </row>
    <row r="1737" spans="1:8" ht="15.95" customHeight="1" x14ac:dyDescent="0.2">
      <c r="A1737" s="96">
        <f>1+COUNT(A$60:A1736)</f>
        <v>1331</v>
      </c>
      <c r="B1737" s="24" t="s">
        <v>797</v>
      </c>
      <c r="C1737" s="32" t="s">
        <v>62</v>
      </c>
      <c r="D1737" s="26">
        <v>1</v>
      </c>
      <c r="E1737" s="130"/>
      <c r="F1737" s="90">
        <f t="shared" si="98"/>
        <v>0</v>
      </c>
      <c r="G1737" s="38"/>
      <c r="H1737" s="38"/>
    </row>
    <row r="1738" spans="1:8" ht="15.95" customHeight="1" x14ac:dyDescent="0.2">
      <c r="A1738" s="96">
        <f>1+COUNT(A$60:A1737)</f>
        <v>1332</v>
      </c>
      <c r="B1738" s="24" t="s">
        <v>798</v>
      </c>
      <c r="C1738" s="32" t="s">
        <v>62</v>
      </c>
      <c r="D1738" s="26">
        <v>1</v>
      </c>
      <c r="E1738" s="130"/>
      <c r="F1738" s="90">
        <f t="shared" si="98"/>
        <v>0</v>
      </c>
      <c r="G1738" s="38"/>
      <c r="H1738" s="38"/>
    </row>
    <row r="1739" spans="1:8" ht="15.95" customHeight="1" x14ac:dyDescent="0.2">
      <c r="A1739" s="96">
        <f>1+COUNT(A$60:A1738)</f>
        <v>1333</v>
      </c>
      <c r="B1739" s="24" t="s">
        <v>799</v>
      </c>
      <c r="C1739" s="32" t="s">
        <v>62</v>
      </c>
      <c r="D1739" s="26">
        <v>1</v>
      </c>
      <c r="E1739" s="130"/>
      <c r="F1739" s="90">
        <f t="shared" si="98"/>
        <v>0</v>
      </c>
      <c r="G1739" s="38"/>
      <c r="H1739" s="38"/>
    </row>
    <row r="1740" spans="1:8" ht="15.95" customHeight="1" x14ac:dyDescent="0.2">
      <c r="A1740" s="96">
        <f>1+COUNT(A$60:A1739)</f>
        <v>1334</v>
      </c>
      <c r="B1740" s="24" t="s">
        <v>800</v>
      </c>
      <c r="C1740" s="32" t="s">
        <v>62</v>
      </c>
      <c r="D1740" s="26">
        <v>1</v>
      </c>
      <c r="E1740" s="130"/>
      <c r="F1740" s="90">
        <f t="shared" si="98"/>
        <v>0</v>
      </c>
      <c r="G1740" s="38"/>
      <c r="H1740" s="38"/>
    </row>
    <row r="1741" spans="1:8" ht="15.95" customHeight="1" thickBot="1" x14ac:dyDescent="0.25">
      <c r="A1741" s="96">
        <f>1+COUNT(A$60:A1740)</f>
        <v>1335</v>
      </c>
      <c r="B1741" s="24" t="s">
        <v>801</v>
      </c>
      <c r="C1741" s="32" t="s">
        <v>62</v>
      </c>
      <c r="D1741" s="26">
        <v>1</v>
      </c>
      <c r="E1741" s="130"/>
      <c r="F1741" s="90">
        <f t="shared" si="98"/>
        <v>0</v>
      </c>
      <c r="G1741" s="38"/>
      <c r="H1741" s="38"/>
    </row>
    <row r="1742" spans="1:8" s="226" customFormat="1" ht="15.6" customHeight="1" thickBot="1" x14ac:dyDescent="0.25">
      <c r="B1742" s="199" t="s">
        <v>802</v>
      </c>
      <c r="C1742" s="200"/>
      <c r="D1742" s="200"/>
      <c r="E1742" s="264"/>
      <c r="F1742" s="33">
        <f>SUM(F1719:F1741)</f>
        <v>0</v>
      </c>
    </row>
    <row r="1743" spans="1:8" s="142" customFormat="1" ht="34.35" customHeight="1" x14ac:dyDescent="0.15">
      <c r="B1743" s="318" t="s">
        <v>803</v>
      </c>
      <c r="C1743" s="318"/>
      <c r="D1743" s="318"/>
      <c r="E1743" s="268"/>
      <c r="F1743" s="268"/>
    </row>
    <row r="1744" spans="1:8" s="142" customFormat="1" ht="29.1" customHeight="1" x14ac:dyDescent="0.15">
      <c r="B1744" s="307" t="s">
        <v>804</v>
      </c>
      <c r="C1744" s="307"/>
      <c r="D1744" s="307"/>
      <c r="E1744" s="268"/>
      <c r="F1744" s="268"/>
    </row>
    <row r="1745" spans="1:8" ht="15.6" customHeight="1" x14ac:dyDescent="0.2">
      <c r="A1745" s="75" t="s">
        <v>805</v>
      </c>
      <c r="B1745" s="75" t="s">
        <v>52</v>
      </c>
      <c r="C1745" s="71"/>
      <c r="D1745" s="72"/>
      <c r="E1745" s="73"/>
      <c r="F1745" s="73"/>
      <c r="G1745" s="73" t="s">
        <v>63</v>
      </c>
      <c r="H1745" s="73"/>
    </row>
    <row r="1746" spans="1:8" ht="15.75" customHeight="1" x14ac:dyDescent="0.2"/>
    <row r="1747" spans="1:8" ht="15.95" customHeight="1" x14ac:dyDescent="0.2">
      <c r="A1747" s="213" t="s">
        <v>53</v>
      </c>
      <c r="B1747" s="23" t="s">
        <v>54</v>
      </c>
      <c r="C1747" s="31" t="s">
        <v>55</v>
      </c>
      <c r="D1747" s="29" t="s">
        <v>56</v>
      </c>
      <c r="E1747" s="118" t="s">
        <v>57</v>
      </c>
      <c r="F1747" s="30" t="s">
        <v>58</v>
      </c>
      <c r="G1747" s="78" t="s">
        <v>59</v>
      </c>
      <c r="H1747" s="30" t="s">
        <v>60</v>
      </c>
    </row>
    <row r="1748" spans="1:8" ht="15.95" customHeight="1" x14ac:dyDescent="0.2">
      <c r="A1748" s="96">
        <f>1+COUNT(A$60:A1747)</f>
        <v>1336</v>
      </c>
      <c r="B1748" s="44" t="s">
        <v>806</v>
      </c>
      <c r="C1748" s="32" t="s">
        <v>62</v>
      </c>
      <c r="D1748" s="26">
        <v>2</v>
      </c>
      <c r="E1748" s="130"/>
      <c r="F1748" s="90">
        <f t="shared" ref="F1748:F1773" si="99">ROUND(D1748*ROUND(E1748,2),2)</f>
        <v>0</v>
      </c>
      <c r="G1748" s="4"/>
      <c r="H1748" s="162"/>
    </row>
    <row r="1749" spans="1:8" ht="15.95" customHeight="1" x14ac:dyDescent="0.2">
      <c r="A1749" s="96">
        <f>1+COUNT(A$60:A1748)</f>
        <v>1337</v>
      </c>
      <c r="B1749" s="44" t="s">
        <v>807</v>
      </c>
      <c r="C1749" s="32" t="s">
        <v>62</v>
      </c>
      <c r="D1749" s="26">
        <v>1</v>
      </c>
      <c r="E1749" s="130"/>
      <c r="F1749" s="90">
        <f t="shared" si="99"/>
        <v>0</v>
      </c>
      <c r="G1749" s="4"/>
      <c r="H1749" s="4"/>
    </row>
    <row r="1750" spans="1:8" ht="15.6" customHeight="1" x14ac:dyDescent="0.2">
      <c r="A1750" s="96">
        <f>1+COUNT(A$60:A1749)</f>
        <v>1338</v>
      </c>
      <c r="B1750" s="44" t="s">
        <v>808</v>
      </c>
      <c r="C1750" s="32" t="s">
        <v>62</v>
      </c>
      <c r="D1750" s="26">
        <v>2</v>
      </c>
      <c r="E1750" s="130"/>
      <c r="F1750" s="90">
        <f t="shared" si="99"/>
        <v>0</v>
      </c>
      <c r="G1750" s="4"/>
      <c r="H1750" s="4"/>
    </row>
    <row r="1751" spans="1:8" ht="15.6" customHeight="1" x14ac:dyDescent="0.2">
      <c r="A1751" s="96">
        <f>1+COUNT(A$60:A1750)</f>
        <v>1339</v>
      </c>
      <c r="B1751" s="44" t="s">
        <v>809</v>
      </c>
      <c r="C1751" s="32" t="s">
        <v>62</v>
      </c>
      <c r="D1751" s="26">
        <v>1</v>
      </c>
      <c r="E1751" s="130"/>
      <c r="F1751" s="90">
        <f t="shared" si="99"/>
        <v>0</v>
      </c>
      <c r="G1751" s="4"/>
      <c r="H1751" s="4"/>
    </row>
    <row r="1752" spans="1:8" ht="15.6" customHeight="1" x14ac:dyDescent="0.2">
      <c r="A1752" s="96">
        <f>1+COUNT(A$60:A1751)</f>
        <v>1340</v>
      </c>
      <c r="B1752" s="44" t="s">
        <v>810</v>
      </c>
      <c r="C1752" s="32" t="s">
        <v>62</v>
      </c>
      <c r="D1752" s="26">
        <v>1</v>
      </c>
      <c r="E1752" s="130"/>
      <c r="F1752" s="90">
        <f t="shared" si="99"/>
        <v>0</v>
      </c>
      <c r="G1752" s="4"/>
      <c r="H1752" s="4"/>
    </row>
    <row r="1753" spans="1:8" ht="15.6" customHeight="1" x14ac:dyDescent="0.2">
      <c r="A1753" s="96">
        <f>1+COUNT(A$60:A1752)</f>
        <v>1341</v>
      </c>
      <c r="B1753" s="44" t="s">
        <v>811</v>
      </c>
      <c r="C1753" s="227" t="s">
        <v>62</v>
      </c>
      <c r="D1753" s="26">
        <v>1</v>
      </c>
      <c r="E1753" s="130"/>
      <c r="F1753" s="90">
        <f t="shared" si="99"/>
        <v>0</v>
      </c>
      <c r="G1753" s="4"/>
      <c r="H1753" s="4"/>
    </row>
    <row r="1754" spans="1:8" ht="15.6" customHeight="1" x14ac:dyDescent="0.2">
      <c r="A1754" s="96">
        <f>1+COUNT(A$60:A1753)</f>
        <v>1342</v>
      </c>
      <c r="B1754" s="44" t="s">
        <v>812</v>
      </c>
      <c r="C1754" s="32" t="s">
        <v>62</v>
      </c>
      <c r="D1754" s="26">
        <v>1</v>
      </c>
      <c r="E1754" s="130"/>
      <c r="F1754" s="90">
        <f t="shared" si="99"/>
        <v>0</v>
      </c>
      <c r="G1754" s="4"/>
      <c r="H1754" s="4"/>
    </row>
    <row r="1755" spans="1:8" ht="15.6" customHeight="1" x14ac:dyDescent="0.2">
      <c r="A1755" s="96">
        <f>1+COUNT(A$60:A1754)</f>
        <v>1343</v>
      </c>
      <c r="B1755" s="44" t="s">
        <v>813</v>
      </c>
      <c r="C1755" s="32" t="s">
        <v>62</v>
      </c>
      <c r="D1755" s="26">
        <v>10</v>
      </c>
      <c r="E1755" s="130"/>
      <c r="F1755" s="90">
        <f t="shared" si="99"/>
        <v>0</v>
      </c>
      <c r="G1755" s="4"/>
      <c r="H1755" s="4"/>
    </row>
    <row r="1756" spans="1:8" ht="15.6" customHeight="1" x14ac:dyDescent="0.2">
      <c r="A1756" s="96">
        <f>1+COUNT(A$60:A1755)</f>
        <v>1344</v>
      </c>
      <c r="B1756" s="44" t="s">
        <v>814</v>
      </c>
      <c r="C1756" s="32" t="s">
        <v>62</v>
      </c>
      <c r="D1756" s="26">
        <v>1</v>
      </c>
      <c r="E1756" s="130"/>
      <c r="F1756" s="90">
        <f t="shared" si="99"/>
        <v>0</v>
      </c>
      <c r="G1756" s="4"/>
      <c r="H1756" s="4"/>
    </row>
    <row r="1757" spans="1:8" ht="15.6" customHeight="1" x14ac:dyDescent="0.2">
      <c r="A1757" s="96">
        <f>1+COUNT(A$60:A1756)</f>
        <v>1345</v>
      </c>
      <c r="B1757" s="44" t="s">
        <v>815</v>
      </c>
      <c r="C1757" s="32" t="s">
        <v>62</v>
      </c>
      <c r="D1757" s="26">
        <v>1</v>
      </c>
      <c r="E1757" s="130"/>
      <c r="F1757" s="90">
        <f t="shared" si="99"/>
        <v>0</v>
      </c>
      <c r="G1757" s="4"/>
      <c r="H1757" s="4"/>
    </row>
    <row r="1758" spans="1:8" ht="15.6" customHeight="1" x14ac:dyDescent="0.2">
      <c r="A1758" s="96">
        <f>1+COUNT(A$60:A1757)</f>
        <v>1346</v>
      </c>
      <c r="B1758" s="44" t="s">
        <v>816</v>
      </c>
      <c r="C1758" s="32" t="s">
        <v>62</v>
      </c>
      <c r="D1758" s="26">
        <v>1</v>
      </c>
      <c r="E1758" s="130"/>
      <c r="F1758" s="90">
        <f t="shared" si="99"/>
        <v>0</v>
      </c>
      <c r="G1758" s="4"/>
      <c r="H1758" s="4"/>
    </row>
    <row r="1759" spans="1:8" ht="15.6" customHeight="1" x14ac:dyDescent="0.2">
      <c r="A1759" s="96">
        <f>1+COUNT(A$60:A1758)</f>
        <v>1347</v>
      </c>
      <c r="B1759" s="44" t="s">
        <v>817</v>
      </c>
      <c r="C1759" s="218" t="s">
        <v>62</v>
      </c>
      <c r="D1759" s="26">
        <v>1</v>
      </c>
      <c r="E1759" s="130"/>
      <c r="F1759" s="90">
        <f t="shared" si="99"/>
        <v>0</v>
      </c>
      <c r="G1759" s="4"/>
      <c r="H1759" s="4"/>
    </row>
    <row r="1760" spans="1:8" ht="15.6" customHeight="1" x14ac:dyDescent="0.2">
      <c r="A1760" s="96">
        <f>1+COUNT(A$60:A1759)</f>
        <v>1348</v>
      </c>
      <c r="B1760" s="44" t="s">
        <v>818</v>
      </c>
      <c r="C1760" s="32" t="s">
        <v>62</v>
      </c>
      <c r="D1760" s="26">
        <v>1</v>
      </c>
      <c r="E1760" s="130"/>
      <c r="F1760" s="90">
        <f t="shared" si="99"/>
        <v>0</v>
      </c>
      <c r="G1760" s="4"/>
      <c r="H1760" s="4"/>
    </row>
    <row r="1761" spans="1:8" ht="15.6" customHeight="1" x14ac:dyDescent="0.2">
      <c r="A1761" s="96">
        <f>1+COUNT(A$60:A1760)</f>
        <v>1349</v>
      </c>
      <c r="B1761" s="44" t="s">
        <v>819</v>
      </c>
      <c r="C1761" s="32" t="s">
        <v>62</v>
      </c>
      <c r="D1761" s="26">
        <v>2</v>
      </c>
      <c r="E1761" s="130"/>
      <c r="F1761" s="90">
        <f t="shared" si="99"/>
        <v>0</v>
      </c>
      <c r="G1761" s="4"/>
      <c r="H1761" s="4"/>
    </row>
    <row r="1762" spans="1:8" ht="15.6" customHeight="1" x14ac:dyDescent="0.2">
      <c r="A1762" s="96">
        <f>1+COUNT(A$60:A1761)</f>
        <v>1350</v>
      </c>
      <c r="B1762" s="44" t="s">
        <v>820</v>
      </c>
      <c r="C1762" s="32" t="s">
        <v>62</v>
      </c>
      <c r="D1762" s="26">
        <v>2</v>
      </c>
      <c r="E1762" s="130"/>
      <c r="F1762" s="90">
        <f t="shared" si="99"/>
        <v>0</v>
      </c>
      <c r="G1762" s="4"/>
      <c r="H1762" s="4"/>
    </row>
    <row r="1763" spans="1:8" ht="15.6" customHeight="1" x14ac:dyDescent="0.2">
      <c r="A1763" s="96">
        <f>1+COUNT(A$60:A1762)</f>
        <v>1351</v>
      </c>
      <c r="B1763" s="44" t="s">
        <v>821</v>
      </c>
      <c r="C1763" s="32" t="s">
        <v>62</v>
      </c>
      <c r="D1763" s="26">
        <v>2</v>
      </c>
      <c r="E1763" s="130"/>
      <c r="F1763" s="90">
        <f t="shared" si="99"/>
        <v>0</v>
      </c>
      <c r="G1763" s="4"/>
      <c r="H1763" s="4"/>
    </row>
    <row r="1764" spans="1:8" ht="15.6" customHeight="1" x14ac:dyDescent="0.2">
      <c r="A1764" s="96">
        <f>1+COUNT(A$60:A1763)</f>
        <v>1352</v>
      </c>
      <c r="B1764" s="44" t="s">
        <v>822</v>
      </c>
      <c r="C1764" s="32" t="s">
        <v>62</v>
      </c>
      <c r="D1764" s="26">
        <v>2</v>
      </c>
      <c r="E1764" s="130"/>
      <c r="F1764" s="90">
        <f t="shared" si="99"/>
        <v>0</v>
      </c>
      <c r="G1764" s="4"/>
      <c r="H1764" s="4"/>
    </row>
    <row r="1765" spans="1:8" ht="15.6" customHeight="1" x14ac:dyDescent="0.2">
      <c r="A1765" s="96">
        <f>1+COUNT(A$60:A1764)</f>
        <v>1353</v>
      </c>
      <c r="B1765" s="44" t="s">
        <v>823</v>
      </c>
      <c r="C1765" s="218" t="s">
        <v>62</v>
      </c>
      <c r="D1765" s="26">
        <v>2</v>
      </c>
      <c r="E1765" s="130"/>
      <c r="F1765" s="90">
        <f t="shared" si="99"/>
        <v>0</v>
      </c>
      <c r="G1765" s="4"/>
      <c r="H1765" s="4"/>
    </row>
    <row r="1766" spans="1:8" ht="15.6" customHeight="1" x14ac:dyDescent="0.2">
      <c r="A1766" s="96">
        <f>1+COUNT(A$60:A1765)</f>
        <v>1354</v>
      </c>
      <c r="B1766" s="44" t="s">
        <v>824</v>
      </c>
      <c r="C1766" s="32" t="s">
        <v>62</v>
      </c>
      <c r="D1766" s="26">
        <v>3</v>
      </c>
      <c r="E1766" s="130"/>
      <c r="F1766" s="90">
        <f t="shared" si="99"/>
        <v>0</v>
      </c>
      <c r="G1766" s="4"/>
      <c r="H1766" s="4"/>
    </row>
    <row r="1767" spans="1:8" ht="15.6" customHeight="1" x14ac:dyDescent="0.2">
      <c r="A1767" s="96">
        <f>1+COUNT(A$60:A1766)</f>
        <v>1355</v>
      </c>
      <c r="B1767" s="44" t="s">
        <v>825</v>
      </c>
      <c r="C1767" s="32" t="s">
        <v>62</v>
      </c>
      <c r="D1767" s="26">
        <v>3</v>
      </c>
      <c r="E1767" s="130"/>
      <c r="F1767" s="90">
        <f t="shared" si="99"/>
        <v>0</v>
      </c>
      <c r="G1767" s="4"/>
      <c r="H1767" s="4"/>
    </row>
    <row r="1768" spans="1:8" ht="15.6" customHeight="1" x14ac:dyDescent="0.2">
      <c r="A1768" s="96">
        <f>1+COUNT(A$60:A1767)</f>
        <v>1356</v>
      </c>
      <c r="B1768" s="44" t="s">
        <v>826</v>
      </c>
      <c r="C1768" s="32" t="s">
        <v>62</v>
      </c>
      <c r="D1768" s="26">
        <v>3</v>
      </c>
      <c r="E1768" s="130"/>
      <c r="F1768" s="90">
        <f t="shared" si="99"/>
        <v>0</v>
      </c>
      <c r="G1768" s="4"/>
      <c r="H1768" s="4"/>
    </row>
    <row r="1769" spans="1:8" ht="15.6" customHeight="1" x14ac:dyDescent="0.2">
      <c r="A1769" s="96">
        <f>1+COUNT(A$60:A1768)</f>
        <v>1357</v>
      </c>
      <c r="B1769" s="44" t="s">
        <v>827</v>
      </c>
      <c r="C1769" s="32" t="s">
        <v>62</v>
      </c>
      <c r="D1769" s="26">
        <v>1</v>
      </c>
      <c r="E1769" s="130"/>
      <c r="F1769" s="90">
        <f t="shared" si="99"/>
        <v>0</v>
      </c>
      <c r="G1769" s="4"/>
      <c r="H1769" s="4"/>
    </row>
    <row r="1770" spans="1:8" ht="15.6" customHeight="1" x14ac:dyDescent="0.2">
      <c r="A1770" s="96">
        <f>1+COUNT(A$60:A1769)</f>
        <v>1358</v>
      </c>
      <c r="B1770" s="44" t="s">
        <v>828</v>
      </c>
      <c r="C1770" s="32" t="s">
        <v>62</v>
      </c>
      <c r="D1770" s="26">
        <v>4</v>
      </c>
      <c r="E1770" s="130"/>
      <c r="F1770" s="90">
        <f t="shared" si="99"/>
        <v>0</v>
      </c>
      <c r="G1770" s="4"/>
      <c r="H1770" s="4"/>
    </row>
    <row r="1771" spans="1:8" ht="15.6" customHeight="1" x14ac:dyDescent="0.2">
      <c r="A1771" s="96">
        <f>1+COUNT(A$60:A1770)</f>
        <v>1359</v>
      </c>
      <c r="B1771" s="44" t="s">
        <v>829</v>
      </c>
      <c r="C1771" s="32" t="s">
        <v>62</v>
      </c>
      <c r="D1771" s="26">
        <v>10</v>
      </c>
      <c r="E1771" s="130"/>
      <c r="F1771" s="90">
        <f t="shared" si="99"/>
        <v>0</v>
      </c>
      <c r="G1771" s="4"/>
      <c r="H1771" s="4"/>
    </row>
    <row r="1772" spans="1:8" ht="15.6" customHeight="1" x14ac:dyDescent="0.2">
      <c r="A1772" s="96">
        <f>1+COUNT(A$60:A1771)</f>
        <v>1360</v>
      </c>
      <c r="B1772" s="44" t="s">
        <v>830</v>
      </c>
      <c r="C1772" s="32" t="s">
        <v>62</v>
      </c>
      <c r="D1772" s="26">
        <v>10</v>
      </c>
      <c r="E1772" s="130"/>
      <c r="F1772" s="90">
        <f t="shared" si="99"/>
        <v>0</v>
      </c>
      <c r="G1772" s="4"/>
      <c r="H1772" s="4"/>
    </row>
    <row r="1773" spans="1:8" ht="15.6" customHeight="1" thickBot="1" x14ac:dyDescent="0.25">
      <c r="A1773" s="96">
        <f>1+COUNT(A$60:A1772)</f>
        <v>1361</v>
      </c>
      <c r="B1773" s="44" t="s">
        <v>831</v>
      </c>
      <c r="C1773" s="32" t="s">
        <v>62</v>
      </c>
      <c r="D1773" s="26">
        <v>4</v>
      </c>
      <c r="E1773" s="130"/>
      <c r="F1773" s="90">
        <f t="shared" si="99"/>
        <v>0</v>
      </c>
      <c r="G1773" s="4"/>
      <c r="H1773" s="4"/>
    </row>
    <row r="1774" spans="1:8" s="141" customFormat="1" ht="15.6" customHeight="1" thickBot="1" x14ac:dyDescent="0.25">
      <c r="B1774" s="210" t="s">
        <v>832</v>
      </c>
      <c r="C1774" s="211"/>
      <c r="D1774" s="212"/>
      <c r="E1774" s="267"/>
      <c r="F1774" s="33">
        <f>SUM(F1748:F1773)</f>
        <v>0</v>
      </c>
    </row>
    <row r="1775" spans="1:8" ht="23.1" customHeight="1" x14ac:dyDescent="0.2">
      <c r="B1775" s="316" t="s">
        <v>833</v>
      </c>
      <c r="C1775" s="316"/>
      <c r="D1775" s="316"/>
      <c r="E1775" s="266"/>
      <c r="F1775" s="266"/>
      <c r="G1775" s="135"/>
      <c r="H1775" s="135"/>
    </row>
    <row r="1776" spans="1:8" ht="24" customHeight="1" x14ac:dyDescent="0.2">
      <c r="B1776" s="317" t="s">
        <v>834</v>
      </c>
      <c r="C1776" s="317"/>
      <c r="D1776" s="317"/>
      <c r="E1776" s="266"/>
      <c r="F1776" s="266"/>
      <c r="G1776" s="135"/>
      <c r="H1776" s="135"/>
    </row>
    <row r="1777" spans="1:8" ht="23.1" customHeight="1" x14ac:dyDescent="0.2">
      <c r="B1777" s="317" t="s">
        <v>835</v>
      </c>
      <c r="C1777" s="317"/>
      <c r="D1777" s="317"/>
      <c r="E1777" s="266"/>
      <c r="F1777" s="266"/>
      <c r="G1777" s="135"/>
      <c r="H1777" s="135"/>
    </row>
    <row r="1778" spans="1:8" ht="21" customHeight="1" x14ac:dyDescent="0.2"/>
    <row r="1779" spans="1:8" s="141" customFormat="1" ht="15.6" customHeight="1" x14ac:dyDescent="0.2">
      <c r="A1779" s="105" t="s">
        <v>1567</v>
      </c>
      <c r="B1779" s="106" t="s">
        <v>1603</v>
      </c>
      <c r="C1779" s="107"/>
      <c r="D1779" s="108"/>
      <c r="E1779" s="131"/>
      <c r="F1779" s="109"/>
      <c r="G1779" s="109"/>
      <c r="H1779" s="109"/>
    </row>
    <row r="1780" spans="1:8" ht="15.75" customHeight="1" x14ac:dyDescent="0.2"/>
    <row r="1781" spans="1:8" ht="15.95" customHeight="1" x14ac:dyDescent="0.2">
      <c r="A1781" s="213" t="s">
        <v>53</v>
      </c>
      <c r="B1781" s="23" t="s">
        <v>54</v>
      </c>
      <c r="C1781" s="31" t="s">
        <v>55</v>
      </c>
      <c r="D1781" s="29" t="s">
        <v>56</v>
      </c>
      <c r="E1781" s="118" t="s">
        <v>57</v>
      </c>
      <c r="F1781" s="30" t="s">
        <v>58</v>
      </c>
      <c r="G1781" s="78" t="s">
        <v>59</v>
      </c>
      <c r="H1781" s="30" t="s">
        <v>60</v>
      </c>
    </row>
    <row r="1782" spans="1:8" s="141" customFormat="1" ht="15.6" customHeight="1" x14ac:dyDescent="0.2">
      <c r="A1782" s="96">
        <f>1+COUNT(A$60:A1781)</f>
        <v>1362</v>
      </c>
      <c r="B1782" s="104" t="s">
        <v>1575</v>
      </c>
      <c r="C1782" s="88" t="s">
        <v>62</v>
      </c>
      <c r="D1782" s="89">
        <v>20</v>
      </c>
      <c r="E1782" s="127"/>
      <c r="F1782" s="90">
        <f t="shared" ref="F1782:F1812" si="100">ROUND(D1782*ROUND(E1782,2),2)</f>
        <v>0</v>
      </c>
      <c r="G1782" s="90"/>
      <c r="H1782" s="90"/>
    </row>
    <row r="1783" spans="1:8" s="141" customFormat="1" ht="15.6" customHeight="1" x14ac:dyDescent="0.2">
      <c r="A1783" s="96">
        <f>1+COUNT(A$60:A1782)</f>
        <v>1363</v>
      </c>
      <c r="B1783" s="104" t="s">
        <v>1576</v>
      </c>
      <c r="C1783" s="88" t="s">
        <v>62</v>
      </c>
      <c r="D1783" s="89">
        <v>3</v>
      </c>
      <c r="E1783" s="127"/>
      <c r="F1783" s="90">
        <f t="shared" si="100"/>
        <v>0</v>
      </c>
      <c r="G1783" s="90"/>
      <c r="H1783" s="90"/>
    </row>
    <row r="1784" spans="1:8" s="141" customFormat="1" ht="15.6" customHeight="1" x14ac:dyDescent="0.2">
      <c r="A1784" s="96">
        <f>1+COUNT(A$60:A1783)</f>
        <v>1364</v>
      </c>
      <c r="B1784" s="104" t="s">
        <v>1570</v>
      </c>
      <c r="C1784" s="88" t="s">
        <v>62</v>
      </c>
      <c r="D1784" s="89">
        <v>13</v>
      </c>
      <c r="E1784" s="127"/>
      <c r="F1784" s="90">
        <f t="shared" si="100"/>
        <v>0</v>
      </c>
      <c r="G1784" s="90"/>
      <c r="H1784" s="90"/>
    </row>
    <row r="1785" spans="1:8" s="141" customFormat="1" ht="15.6" customHeight="1" x14ac:dyDescent="0.2">
      <c r="A1785" s="96">
        <f>1+COUNT(A$60:A1784)</f>
        <v>1365</v>
      </c>
      <c r="B1785" s="104" t="s">
        <v>1571</v>
      </c>
      <c r="C1785" s="88" t="s">
        <v>62</v>
      </c>
      <c r="D1785" s="89">
        <v>20</v>
      </c>
      <c r="E1785" s="127"/>
      <c r="F1785" s="90">
        <f t="shared" si="100"/>
        <v>0</v>
      </c>
      <c r="G1785" s="90"/>
      <c r="H1785" s="90"/>
    </row>
    <row r="1786" spans="1:8" s="141" customFormat="1" ht="15.6" customHeight="1" x14ac:dyDescent="0.2">
      <c r="A1786" s="96">
        <f>1+COUNT(A$60:A1785)</f>
        <v>1366</v>
      </c>
      <c r="B1786" s="104" t="s">
        <v>1569</v>
      </c>
      <c r="C1786" s="88" t="s">
        <v>62</v>
      </c>
      <c r="D1786" s="89">
        <v>20</v>
      </c>
      <c r="E1786" s="127"/>
      <c r="F1786" s="90">
        <f t="shared" si="100"/>
        <v>0</v>
      </c>
      <c r="G1786" s="90"/>
      <c r="H1786" s="90"/>
    </row>
    <row r="1787" spans="1:8" s="141" customFormat="1" ht="15.6" customHeight="1" x14ac:dyDescent="0.2">
      <c r="A1787" s="96">
        <f>1+COUNT(A$60:A1786)</f>
        <v>1367</v>
      </c>
      <c r="B1787" s="104" t="s">
        <v>1572</v>
      </c>
      <c r="C1787" s="88" t="s">
        <v>62</v>
      </c>
      <c r="D1787" s="89">
        <v>3</v>
      </c>
      <c r="E1787" s="127"/>
      <c r="F1787" s="90">
        <f t="shared" si="100"/>
        <v>0</v>
      </c>
      <c r="G1787" s="90"/>
      <c r="H1787" s="90"/>
    </row>
    <row r="1788" spans="1:8" s="141" customFormat="1" ht="15.6" customHeight="1" x14ac:dyDescent="0.2">
      <c r="A1788" s="96">
        <f>1+COUNT(A$60:A1787)</f>
        <v>1368</v>
      </c>
      <c r="B1788" s="104" t="s">
        <v>1573</v>
      </c>
      <c r="C1788" s="88" t="s">
        <v>62</v>
      </c>
      <c r="D1788" s="89">
        <v>15</v>
      </c>
      <c r="E1788" s="127"/>
      <c r="F1788" s="90">
        <f t="shared" si="100"/>
        <v>0</v>
      </c>
      <c r="G1788" s="90"/>
      <c r="H1788" s="90"/>
    </row>
    <row r="1789" spans="1:8" s="141" customFormat="1" ht="15.6" customHeight="1" x14ac:dyDescent="0.2">
      <c r="A1789" s="96">
        <f>1+COUNT(A$60:A1788)</f>
        <v>1369</v>
      </c>
      <c r="B1789" s="104" t="s">
        <v>1574</v>
      </c>
      <c r="C1789" s="88" t="s">
        <v>62</v>
      </c>
      <c r="D1789" s="89">
        <v>8</v>
      </c>
      <c r="E1789" s="127"/>
      <c r="F1789" s="90">
        <f t="shared" si="100"/>
        <v>0</v>
      </c>
      <c r="G1789" s="90"/>
      <c r="H1789" s="90"/>
    </row>
    <row r="1790" spans="1:8" s="141" customFormat="1" ht="15.6" customHeight="1" x14ac:dyDescent="0.2">
      <c r="A1790" s="96">
        <f>1+COUNT(A$60:A1789)</f>
        <v>1370</v>
      </c>
      <c r="B1790" s="104" t="s">
        <v>1579</v>
      </c>
      <c r="C1790" s="88" t="s">
        <v>62</v>
      </c>
      <c r="D1790" s="89">
        <v>10</v>
      </c>
      <c r="E1790" s="127"/>
      <c r="F1790" s="90">
        <f t="shared" si="100"/>
        <v>0</v>
      </c>
      <c r="G1790" s="90"/>
      <c r="H1790" s="90"/>
    </row>
    <row r="1791" spans="1:8" s="141" customFormat="1" ht="15.6" customHeight="1" x14ac:dyDescent="0.2">
      <c r="A1791" s="96">
        <f>1+COUNT(A$60:A1790)</f>
        <v>1371</v>
      </c>
      <c r="B1791" s="104" t="s">
        <v>1580</v>
      </c>
      <c r="C1791" s="88" t="s">
        <v>62</v>
      </c>
      <c r="D1791" s="89">
        <v>3</v>
      </c>
      <c r="E1791" s="127"/>
      <c r="F1791" s="90">
        <f t="shared" si="100"/>
        <v>0</v>
      </c>
      <c r="G1791" s="90"/>
      <c r="H1791" s="90"/>
    </row>
    <row r="1792" spans="1:8" s="141" customFormat="1" ht="15.6" customHeight="1" x14ac:dyDescent="0.2">
      <c r="A1792" s="96">
        <f>1+COUNT(A$60:A1791)</f>
        <v>1372</v>
      </c>
      <c r="B1792" s="104" t="s">
        <v>1581</v>
      </c>
      <c r="C1792" s="88" t="s">
        <v>62</v>
      </c>
      <c r="D1792" s="89">
        <v>5</v>
      </c>
      <c r="E1792" s="127"/>
      <c r="F1792" s="90">
        <f t="shared" si="100"/>
        <v>0</v>
      </c>
      <c r="G1792" s="90"/>
      <c r="H1792" s="90"/>
    </row>
    <row r="1793" spans="1:8" s="141" customFormat="1" ht="15.6" customHeight="1" x14ac:dyDescent="0.2">
      <c r="A1793" s="96">
        <f>1+COUNT(A$60:A1792)</f>
        <v>1373</v>
      </c>
      <c r="B1793" s="104" t="s">
        <v>1582</v>
      </c>
      <c r="C1793" s="88" t="s">
        <v>62</v>
      </c>
      <c r="D1793" s="89">
        <v>10</v>
      </c>
      <c r="E1793" s="127"/>
      <c r="F1793" s="90">
        <f t="shared" si="100"/>
        <v>0</v>
      </c>
      <c r="G1793" s="90"/>
      <c r="H1793" s="90"/>
    </row>
    <row r="1794" spans="1:8" s="141" customFormat="1" ht="15.6" customHeight="1" x14ac:dyDescent="0.2">
      <c r="A1794" s="96">
        <f>1+COUNT(A$60:A1793)</f>
        <v>1374</v>
      </c>
      <c r="B1794" s="104" t="s">
        <v>1583</v>
      </c>
      <c r="C1794" s="88" t="s">
        <v>62</v>
      </c>
      <c r="D1794" s="89">
        <v>10</v>
      </c>
      <c r="E1794" s="127"/>
      <c r="F1794" s="90">
        <f t="shared" si="100"/>
        <v>0</v>
      </c>
      <c r="G1794" s="90"/>
      <c r="H1794" s="90"/>
    </row>
    <row r="1795" spans="1:8" s="141" customFormat="1" ht="15.6" customHeight="1" x14ac:dyDescent="0.2">
      <c r="A1795" s="96">
        <f>1+COUNT(A$60:A1794)</f>
        <v>1375</v>
      </c>
      <c r="B1795" s="104" t="s">
        <v>1589</v>
      </c>
      <c r="C1795" s="88" t="s">
        <v>62</v>
      </c>
      <c r="D1795" s="89">
        <v>30</v>
      </c>
      <c r="E1795" s="127"/>
      <c r="F1795" s="90">
        <f t="shared" si="100"/>
        <v>0</v>
      </c>
      <c r="G1795" s="90"/>
      <c r="H1795" s="90"/>
    </row>
    <row r="1796" spans="1:8" s="141" customFormat="1" ht="15.6" customHeight="1" x14ac:dyDescent="0.2">
      <c r="A1796" s="96">
        <f>1+COUNT(A$60:A1795)</f>
        <v>1376</v>
      </c>
      <c r="B1796" s="104" t="s">
        <v>1588</v>
      </c>
      <c r="C1796" s="88" t="s">
        <v>62</v>
      </c>
      <c r="D1796" s="89">
        <v>30</v>
      </c>
      <c r="E1796" s="127"/>
      <c r="F1796" s="90">
        <f t="shared" si="100"/>
        <v>0</v>
      </c>
      <c r="G1796" s="90"/>
      <c r="H1796" s="90"/>
    </row>
    <row r="1797" spans="1:8" s="141" customFormat="1" ht="15.6" customHeight="1" x14ac:dyDescent="0.2">
      <c r="A1797" s="96">
        <f>1+COUNT(A$60:A1796)</f>
        <v>1377</v>
      </c>
      <c r="B1797" s="104" t="s">
        <v>1587</v>
      </c>
      <c r="C1797" s="88" t="s">
        <v>62</v>
      </c>
      <c r="D1797" s="89">
        <v>30</v>
      </c>
      <c r="E1797" s="127"/>
      <c r="F1797" s="90">
        <f t="shared" si="100"/>
        <v>0</v>
      </c>
      <c r="G1797" s="90"/>
      <c r="H1797" s="90"/>
    </row>
    <row r="1798" spans="1:8" s="141" customFormat="1" ht="15.6" customHeight="1" x14ac:dyDescent="0.2">
      <c r="A1798" s="96">
        <f>1+COUNT(A$60:A1797)</f>
        <v>1378</v>
      </c>
      <c r="B1798" s="104" t="s">
        <v>1593</v>
      </c>
      <c r="C1798" s="88" t="s">
        <v>62</v>
      </c>
      <c r="D1798" s="89">
        <v>5</v>
      </c>
      <c r="E1798" s="127"/>
      <c r="F1798" s="90">
        <f t="shared" si="100"/>
        <v>0</v>
      </c>
      <c r="G1798" s="90"/>
      <c r="H1798" s="90"/>
    </row>
    <row r="1799" spans="1:8" s="141" customFormat="1" ht="15.6" customHeight="1" x14ac:dyDescent="0.2">
      <c r="A1799" s="96">
        <f>1+COUNT(A$60:A1798)</f>
        <v>1379</v>
      </c>
      <c r="B1799" s="104" t="s">
        <v>1594</v>
      </c>
      <c r="C1799" s="88" t="s">
        <v>62</v>
      </c>
      <c r="D1799" s="89">
        <v>3</v>
      </c>
      <c r="E1799" s="127"/>
      <c r="F1799" s="90">
        <f t="shared" si="100"/>
        <v>0</v>
      </c>
      <c r="G1799" s="90"/>
      <c r="H1799" s="90"/>
    </row>
    <row r="1800" spans="1:8" s="141" customFormat="1" ht="15.6" customHeight="1" x14ac:dyDescent="0.2">
      <c r="A1800" s="96">
        <f>1+COUNT(A$60:A1799)</f>
        <v>1380</v>
      </c>
      <c r="B1800" s="104" t="s">
        <v>1595</v>
      </c>
      <c r="C1800" s="88" t="s">
        <v>62</v>
      </c>
      <c r="D1800" s="89">
        <v>2</v>
      </c>
      <c r="E1800" s="127"/>
      <c r="F1800" s="90">
        <f t="shared" si="100"/>
        <v>0</v>
      </c>
      <c r="G1800" s="90"/>
      <c r="H1800" s="90"/>
    </row>
    <row r="1801" spans="1:8" s="141" customFormat="1" ht="15.6" customHeight="1" x14ac:dyDescent="0.2">
      <c r="A1801" s="96">
        <f>1+COUNT(A$60:A1800)</f>
        <v>1381</v>
      </c>
      <c r="B1801" s="104" t="s">
        <v>1586</v>
      </c>
      <c r="C1801" s="88" t="s">
        <v>62</v>
      </c>
      <c r="D1801" s="89">
        <v>30</v>
      </c>
      <c r="E1801" s="127"/>
      <c r="F1801" s="90">
        <f t="shared" si="100"/>
        <v>0</v>
      </c>
      <c r="G1801" s="90"/>
      <c r="H1801" s="90"/>
    </row>
    <row r="1802" spans="1:8" s="141" customFormat="1" ht="15.6" customHeight="1" x14ac:dyDescent="0.2">
      <c r="A1802" s="96">
        <f>1+COUNT(A$60:A1801)</f>
        <v>1382</v>
      </c>
      <c r="B1802" s="104" t="s">
        <v>1585</v>
      </c>
      <c r="C1802" s="88" t="s">
        <v>62</v>
      </c>
      <c r="D1802" s="89">
        <v>30</v>
      </c>
      <c r="E1802" s="127"/>
      <c r="F1802" s="90">
        <f t="shared" si="100"/>
        <v>0</v>
      </c>
      <c r="G1802" s="90"/>
      <c r="H1802" s="90"/>
    </row>
    <row r="1803" spans="1:8" s="141" customFormat="1" ht="15.6" customHeight="1" x14ac:dyDescent="0.2">
      <c r="A1803" s="96">
        <f>1+COUNT(A$60:A1802)</f>
        <v>1383</v>
      </c>
      <c r="B1803" s="104" t="s">
        <v>1584</v>
      </c>
      <c r="C1803" s="88" t="s">
        <v>62</v>
      </c>
      <c r="D1803" s="89">
        <v>30</v>
      </c>
      <c r="E1803" s="127"/>
      <c r="F1803" s="90">
        <f t="shared" si="100"/>
        <v>0</v>
      </c>
      <c r="G1803" s="90"/>
      <c r="H1803" s="90"/>
    </row>
    <row r="1804" spans="1:8" s="141" customFormat="1" ht="15.6" customHeight="1" x14ac:dyDescent="0.2">
      <c r="A1804" s="96">
        <f>1+COUNT(A$60:A1803)</f>
        <v>1384</v>
      </c>
      <c r="B1804" s="104" t="s">
        <v>1596</v>
      </c>
      <c r="C1804" s="88" t="s">
        <v>62</v>
      </c>
      <c r="D1804" s="89">
        <v>5</v>
      </c>
      <c r="E1804" s="127"/>
      <c r="F1804" s="90">
        <f t="shared" si="100"/>
        <v>0</v>
      </c>
      <c r="G1804" s="90"/>
      <c r="H1804" s="90"/>
    </row>
    <row r="1805" spans="1:8" s="141" customFormat="1" ht="15.6" customHeight="1" x14ac:dyDescent="0.2">
      <c r="A1805" s="96">
        <f>1+COUNT(A$60:A1804)</f>
        <v>1385</v>
      </c>
      <c r="B1805" s="104" t="s">
        <v>1597</v>
      </c>
      <c r="C1805" s="88" t="s">
        <v>62</v>
      </c>
      <c r="D1805" s="89">
        <v>3</v>
      </c>
      <c r="E1805" s="127"/>
      <c r="F1805" s="90">
        <f t="shared" si="100"/>
        <v>0</v>
      </c>
      <c r="G1805" s="90"/>
      <c r="H1805" s="90"/>
    </row>
    <row r="1806" spans="1:8" s="141" customFormat="1" ht="15.6" customHeight="1" x14ac:dyDescent="0.2">
      <c r="A1806" s="96">
        <f>1+COUNT(A$60:A1805)</f>
        <v>1386</v>
      </c>
      <c r="B1806" s="104" t="s">
        <v>1598</v>
      </c>
      <c r="C1806" s="88" t="s">
        <v>62</v>
      </c>
      <c r="D1806" s="89">
        <v>2</v>
      </c>
      <c r="E1806" s="127"/>
      <c r="F1806" s="90">
        <f t="shared" si="100"/>
        <v>0</v>
      </c>
      <c r="G1806" s="90"/>
      <c r="H1806" s="90"/>
    </row>
    <row r="1807" spans="1:8" s="141" customFormat="1" ht="15.6" customHeight="1" x14ac:dyDescent="0.2">
      <c r="A1807" s="96">
        <f>1+COUNT(A$60:A1806)</f>
        <v>1387</v>
      </c>
      <c r="B1807" s="104" t="s">
        <v>1590</v>
      </c>
      <c r="C1807" s="88" t="s">
        <v>62</v>
      </c>
      <c r="D1807" s="89">
        <v>30</v>
      </c>
      <c r="E1807" s="127"/>
      <c r="F1807" s="90">
        <f t="shared" si="100"/>
        <v>0</v>
      </c>
      <c r="G1807" s="90"/>
      <c r="H1807" s="90"/>
    </row>
    <row r="1808" spans="1:8" s="141" customFormat="1" ht="15.6" customHeight="1" x14ac:dyDescent="0.2">
      <c r="A1808" s="96">
        <f>1+COUNT(A$60:A1807)</f>
        <v>1388</v>
      </c>
      <c r="B1808" s="104" t="s">
        <v>1591</v>
      </c>
      <c r="C1808" s="88" t="s">
        <v>62</v>
      </c>
      <c r="D1808" s="89">
        <v>30</v>
      </c>
      <c r="E1808" s="127"/>
      <c r="F1808" s="90">
        <f t="shared" si="100"/>
        <v>0</v>
      </c>
      <c r="G1808" s="90"/>
      <c r="H1808" s="90"/>
    </row>
    <row r="1809" spans="1:8" s="141" customFormat="1" ht="15.6" customHeight="1" x14ac:dyDescent="0.2">
      <c r="A1809" s="96">
        <f>1+COUNT(A$60:A1808)</f>
        <v>1389</v>
      </c>
      <c r="B1809" s="104" t="s">
        <v>1592</v>
      </c>
      <c r="C1809" s="88" t="s">
        <v>62</v>
      </c>
      <c r="D1809" s="89">
        <v>30</v>
      </c>
      <c r="E1809" s="127"/>
      <c r="F1809" s="90">
        <f t="shared" si="100"/>
        <v>0</v>
      </c>
      <c r="G1809" s="90"/>
      <c r="H1809" s="90"/>
    </row>
    <row r="1810" spans="1:8" s="141" customFormat="1" ht="15.6" customHeight="1" x14ac:dyDescent="0.2">
      <c r="A1810" s="96">
        <f>1+COUNT(A$60:A1809)</f>
        <v>1390</v>
      </c>
      <c r="B1810" s="104" t="s">
        <v>1599</v>
      </c>
      <c r="C1810" s="88" t="s">
        <v>62</v>
      </c>
      <c r="D1810" s="89">
        <v>5</v>
      </c>
      <c r="E1810" s="127"/>
      <c r="F1810" s="90">
        <f t="shared" si="100"/>
        <v>0</v>
      </c>
      <c r="G1810" s="90"/>
      <c r="H1810" s="90"/>
    </row>
    <row r="1811" spans="1:8" s="141" customFormat="1" ht="15.6" customHeight="1" x14ac:dyDescent="0.2">
      <c r="A1811" s="96">
        <f>1+COUNT(A$60:A1810)</f>
        <v>1391</v>
      </c>
      <c r="B1811" s="104" t="s">
        <v>1600</v>
      </c>
      <c r="C1811" s="88" t="s">
        <v>62</v>
      </c>
      <c r="D1811" s="89">
        <v>3</v>
      </c>
      <c r="E1811" s="127"/>
      <c r="F1811" s="90">
        <f t="shared" si="100"/>
        <v>0</v>
      </c>
      <c r="G1811" s="90"/>
      <c r="H1811" s="90"/>
    </row>
    <row r="1812" spans="1:8" s="141" customFormat="1" ht="15.6" customHeight="1" x14ac:dyDescent="0.2">
      <c r="A1812" s="96">
        <f>1+COUNT(A$60:A1811)</f>
        <v>1392</v>
      </c>
      <c r="B1812" s="104" t="s">
        <v>1601</v>
      </c>
      <c r="C1812" s="88" t="s">
        <v>62</v>
      </c>
      <c r="D1812" s="89">
        <v>2</v>
      </c>
      <c r="E1812" s="127"/>
      <c r="F1812" s="90">
        <f t="shared" si="100"/>
        <v>0</v>
      </c>
      <c r="G1812" s="90"/>
      <c r="H1812" s="90"/>
    </row>
    <row r="1813" spans="1:8" s="141" customFormat="1" ht="15.6" customHeight="1" thickBot="1" x14ac:dyDescent="0.25">
      <c r="B1813" s="254" t="s">
        <v>1604</v>
      </c>
      <c r="C1813" s="255"/>
      <c r="D1813" s="256"/>
      <c r="E1813" s="280"/>
      <c r="F1813" s="246">
        <f>SUM(F1782:F1812)</f>
        <v>0</v>
      </c>
    </row>
    <row r="1814" spans="1:8" ht="23.1" customHeight="1" x14ac:dyDescent="0.2">
      <c r="B1814" s="316" t="s">
        <v>1577</v>
      </c>
      <c r="C1814" s="316"/>
      <c r="D1814" s="316"/>
      <c r="E1814" s="266"/>
      <c r="F1814" s="266"/>
      <c r="G1814" s="135"/>
      <c r="H1814" s="135"/>
    </row>
    <row r="1815" spans="1:8" ht="24" customHeight="1" x14ac:dyDescent="0.2">
      <c r="B1815" s="317" t="s">
        <v>1578</v>
      </c>
      <c r="C1815" s="317"/>
      <c r="D1815" s="317"/>
      <c r="E1815" s="266"/>
      <c r="F1815" s="266"/>
      <c r="G1815" s="135"/>
      <c r="H1815" s="135"/>
    </row>
  </sheetData>
  <mergeCells count="74">
    <mergeCell ref="B1412:D1412"/>
    <mergeCell ref="B1440:D1440"/>
    <mergeCell ref="B1579:D1579"/>
    <mergeCell ref="B1814:D1814"/>
    <mergeCell ref="B1815:D1815"/>
    <mergeCell ref="B1776:D1776"/>
    <mergeCell ref="B1777:D1777"/>
    <mergeCell ref="B1691:D1691"/>
    <mergeCell ref="B1714:D1714"/>
    <mergeCell ref="B1743:D1743"/>
    <mergeCell ref="B1744:D1744"/>
    <mergeCell ref="B1775:D1775"/>
    <mergeCell ref="B1332:D1332"/>
    <mergeCell ref="B1333:D1333"/>
    <mergeCell ref="B1384:D1384"/>
    <mergeCell ref="B1395:D1395"/>
    <mergeCell ref="B1405:D1405"/>
    <mergeCell ref="B1266:D1266"/>
    <mergeCell ref="B1274:D1274"/>
    <mergeCell ref="B1284:D1284"/>
    <mergeCell ref="B1330:D1330"/>
    <mergeCell ref="B1331:D1331"/>
    <mergeCell ref="B962:D962"/>
    <mergeCell ref="B963:D963"/>
    <mergeCell ref="B1046:D1046"/>
    <mergeCell ref="B1230:C1230"/>
    <mergeCell ref="B1254:D1254"/>
    <mergeCell ref="B927:D927"/>
    <mergeCell ref="B928:D928"/>
    <mergeCell ref="B944:D944"/>
    <mergeCell ref="B945:D945"/>
    <mergeCell ref="B946:D946"/>
    <mergeCell ref="B74:D74"/>
    <mergeCell ref="B83:D83"/>
    <mergeCell ref="B564:D564"/>
    <mergeCell ref="B566:D566"/>
    <mergeCell ref="B567:D567"/>
    <mergeCell ref="B565:D565"/>
    <mergeCell ref="B568:D568"/>
    <mergeCell ref="B569:D569"/>
    <mergeCell ref="B570:D570"/>
    <mergeCell ref="B571:D571"/>
    <mergeCell ref="B588:D588"/>
    <mergeCell ref="B668:D668"/>
    <mergeCell ref="B673:D673"/>
    <mergeCell ref="B678:D678"/>
    <mergeCell ref="B696:D696"/>
    <mergeCell ref="B595:D595"/>
    <mergeCell ref="B605:D605"/>
    <mergeCell ref="B615:D615"/>
    <mergeCell ref="B631:D631"/>
    <mergeCell ref="B646:D646"/>
    <mergeCell ref="B904:D904"/>
    <mergeCell ref="B772:D772"/>
    <mergeCell ref="B788:D788"/>
    <mergeCell ref="B807:D807"/>
    <mergeCell ref="B828:D828"/>
    <mergeCell ref="B829:D829"/>
    <mergeCell ref="G5:H5"/>
    <mergeCell ref="B830:D830"/>
    <mergeCell ref="B838:D838"/>
    <mergeCell ref="B839:D839"/>
    <mergeCell ref="B840:D840"/>
    <mergeCell ref="B719:D719"/>
    <mergeCell ref="B726:D726"/>
    <mergeCell ref="B733:D733"/>
    <mergeCell ref="B739:D739"/>
    <mergeCell ref="B753:D753"/>
    <mergeCell ref="B698:D698"/>
    <mergeCell ref="B699:D699"/>
    <mergeCell ref="B700:D700"/>
    <mergeCell ref="B701:D701"/>
    <mergeCell ref="B709:D709"/>
    <mergeCell ref="B658:D658"/>
  </mergeCells>
  <phoneticPr fontId="1" type="noConversion"/>
  <pageMargins left="0.78740157480314965" right="0.19685039370078741" top="0.59055118110236227" bottom="0.59055118110236227" header="0.51181102362204722" footer="0.19685039370078741"/>
  <pageSetup paperSize="9" scale="81" firstPageNumber="0" orientation="portrait" r:id="rId1"/>
  <headerFooter>
    <oddFooter>&amp;C&amp;"Tahoma,Navadno"&amp;9&amp;P/&amp;N&amp;R&amp;8JN MATERIALA 2022/2024</oddFooter>
  </headerFooter>
  <rowBreaks count="15" manualBreakCount="15">
    <brk id="54" max="7" man="1"/>
    <brk id="572" max="7" man="1"/>
    <brk id="669" max="7" man="1"/>
    <brk id="843" max="7" man="1"/>
    <brk id="906" max="16383" man="1"/>
    <brk id="964" max="16383" man="1"/>
    <brk id="1233" max="16383" man="1"/>
    <brk id="1286" max="16383" man="1"/>
    <brk id="1334" max="16383" man="1"/>
    <brk id="1385" max="7" man="1"/>
    <brk id="1428" max="7" man="1"/>
    <brk id="1602" max="16383" man="1"/>
    <brk id="1641" max="16383" man="1"/>
    <brk id="1692" max="16383" man="1"/>
    <brk id="1744" max="16383" man="1"/>
  </rowBreaks>
</worksheet>
</file>

<file path=docProps/app.xml><?xml version="1.0" encoding="utf-8"?>
<Properties xmlns="http://schemas.openxmlformats.org/officeDocument/2006/extended-properties" xmlns:vt="http://schemas.openxmlformats.org/officeDocument/2006/docPropsVTypes">
  <Template/>
  <TotalTime>131</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JR material_2022-2024</vt:lpstr>
      <vt:lpstr>'JR material_2022-2024'!Področje_tiskanja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Borut Stepančič</dc:creator>
  <dc:description/>
  <cp:lastModifiedBy>Borut Stepančič</cp:lastModifiedBy>
  <cp:revision>14</cp:revision>
  <cp:lastPrinted>2022-10-13T15:19:41Z</cp:lastPrinted>
  <dcterms:created xsi:type="dcterms:W3CDTF">2007-01-05T06:37:51Z</dcterms:created>
  <dcterms:modified xsi:type="dcterms:W3CDTF">2022-10-26T09:44:20Z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